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 COMPUTADOR\Downloads\Actuaciones MAYO_ 2023\"/>
    </mc:Choice>
  </mc:AlternateContent>
  <bookViews>
    <workbookView xWindow="-120" yWindow="-120" windowWidth="20730" windowHeight="11160" firstSheet="3" activeTab="3"/>
  </bookViews>
  <sheets>
    <sheet name="Hoja1" sheetId="1" state="hidden" r:id="rId1"/>
    <sheet name="AdaLuz" sheetId="2" state="hidden" r:id="rId2"/>
    <sheet name="Herodis" sheetId="3" state="hidden" r:id="rId3"/>
    <sheet name="JuanKPupo" sheetId="6" r:id="rId4"/>
    <sheet name="Argote-Carreño" sheetId="4" state="hidden" r:id="rId5"/>
    <sheet name="Magalo" sheetId="5" state="hidden" r:id="rId6"/>
    <sheet name="Leila-Agnelys" sheetId="7" state="hidden" r:id="rId7"/>
    <sheet name="Leila_JulianaCamelo" sheetId="8" state="hidden" r:id="rId8"/>
    <sheet name="Regina Leila" sheetId="9" state="hidden" r:id="rId9"/>
    <sheet name="Carlos Orozco-Marcela" sheetId="10" state="hidden" r:id="rId10"/>
    <sheet name="RafaPolo-NiniPaola" sheetId="11" state="hidden" r:id="rId11"/>
    <sheet name="Hoja2" sheetId="12" state="hidden" r:id="rId12"/>
  </sheets>
  <definedNames>
    <definedName name="_xlnm.Print_Area" localSheetId="0">Hoja1!$A$281:$G$317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1" i="6" l="1"/>
  <c r="H88" i="6"/>
  <c r="G86" i="6"/>
  <c r="F86" i="6" s="1"/>
  <c r="G85" i="6"/>
  <c r="F85" i="6" s="1"/>
  <c r="G84" i="6"/>
  <c r="F84" i="6" s="1"/>
  <c r="G83" i="6"/>
  <c r="F83" i="6" s="1"/>
  <c r="G82" i="6"/>
  <c r="F82" i="6" s="1"/>
  <c r="G81" i="6"/>
  <c r="F81" i="6" s="1"/>
  <c r="G80" i="6"/>
  <c r="F80" i="6" s="1"/>
  <c r="G79" i="6"/>
  <c r="F79" i="6" s="1"/>
  <c r="G78" i="6"/>
  <c r="F78" i="6" s="1"/>
  <c r="G77" i="6"/>
  <c r="F77" i="6" s="1"/>
  <c r="G76" i="6"/>
  <c r="F76" i="6" s="1"/>
  <c r="G75" i="6"/>
  <c r="F75" i="6" s="1"/>
  <c r="G74" i="6"/>
  <c r="F74" i="6" s="1"/>
  <c r="G73" i="6"/>
  <c r="F73" i="6" s="1"/>
  <c r="G72" i="6"/>
  <c r="F72" i="6" s="1"/>
  <c r="G71" i="6"/>
  <c r="F71" i="6" s="1"/>
  <c r="G69" i="6"/>
  <c r="F69" i="6" s="1"/>
  <c r="G68" i="6"/>
  <c r="F68" i="6" s="1"/>
  <c r="G67" i="6"/>
  <c r="F67" i="6" s="1"/>
  <c r="G63" i="6"/>
  <c r="F63" i="6" s="1"/>
  <c r="G62" i="6"/>
  <c r="F62" i="6" s="1"/>
  <c r="G61" i="6"/>
  <c r="F61" i="6"/>
  <c r="G60" i="6"/>
  <c r="F60" i="6"/>
  <c r="G59" i="6"/>
  <c r="F59" i="6"/>
  <c r="G58" i="6"/>
  <c r="F58" i="6"/>
  <c r="G57" i="6"/>
  <c r="F57" i="6"/>
  <c r="G54" i="6"/>
  <c r="F54" i="6"/>
  <c r="G53" i="6"/>
  <c r="F53" i="6" s="1"/>
  <c r="G52" i="6"/>
  <c r="F52" i="6" s="1"/>
  <c r="G51" i="6"/>
  <c r="F51" i="6" s="1"/>
  <c r="G50" i="6"/>
  <c r="F50" i="6" s="1"/>
  <c r="G49" i="6"/>
  <c r="F49" i="6" s="1"/>
  <c r="G48" i="6"/>
  <c r="F48" i="6" s="1"/>
  <c r="G47" i="6"/>
  <c r="F47" i="6" s="1"/>
  <c r="G46" i="6"/>
  <c r="F46" i="6" s="1"/>
  <c r="G45" i="6"/>
  <c r="F45" i="6" s="1"/>
  <c r="G44" i="6"/>
  <c r="F44" i="6" s="1"/>
  <c r="G43" i="6"/>
  <c r="F43" i="6" s="1"/>
  <c r="G42" i="6"/>
  <c r="F42" i="6" s="1"/>
  <c r="G41" i="6"/>
  <c r="F41" i="6" s="1"/>
  <c r="G38" i="6"/>
  <c r="F38" i="6" s="1"/>
  <c r="G37" i="6"/>
  <c r="F37" i="6" s="1"/>
  <c r="G36" i="6"/>
  <c r="F36" i="6"/>
  <c r="G35" i="6"/>
  <c r="F35" i="6" s="1"/>
  <c r="G34" i="6"/>
  <c r="F34" i="6" s="1"/>
  <c r="G33" i="6"/>
  <c r="F33" i="6" s="1"/>
  <c r="F39" i="6" l="1"/>
  <c r="F55" i="6"/>
  <c r="F65" i="6"/>
  <c r="F87" i="6" s="1"/>
  <c r="F93" i="5"/>
  <c r="H90" i="5"/>
  <c r="G88" i="5"/>
  <c r="F88" i="5" s="1"/>
  <c r="G87" i="5"/>
  <c r="F87" i="5" s="1"/>
  <c r="G86" i="5"/>
  <c r="F86" i="5" s="1"/>
  <c r="G85" i="5"/>
  <c r="F85" i="5" s="1"/>
  <c r="G84" i="5"/>
  <c r="F84" i="5" s="1"/>
  <c r="G83" i="5"/>
  <c r="F83" i="5" s="1"/>
  <c r="G82" i="5"/>
  <c r="F82" i="5" s="1"/>
  <c r="G81" i="5"/>
  <c r="F81" i="5" s="1"/>
  <c r="G80" i="5"/>
  <c r="F80" i="5" s="1"/>
  <c r="G79" i="5"/>
  <c r="F79" i="5" s="1"/>
  <c r="G78" i="5"/>
  <c r="F78" i="5" s="1"/>
  <c r="G77" i="5"/>
  <c r="F77" i="5" s="1"/>
  <c r="G76" i="5"/>
  <c r="F76" i="5" s="1"/>
  <c r="G75" i="5"/>
  <c r="F75" i="5" s="1"/>
  <c r="G74" i="5"/>
  <c r="F74" i="5" s="1"/>
  <c r="G73" i="5"/>
  <c r="F73" i="5" s="1"/>
  <c r="G71" i="5"/>
  <c r="F71" i="5" s="1"/>
  <c r="G70" i="5"/>
  <c r="F70" i="5" s="1"/>
  <c r="G69" i="5"/>
  <c r="F69" i="5" s="1"/>
  <c r="G65" i="5"/>
  <c r="F65" i="5" s="1"/>
  <c r="G64" i="5"/>
  <c r="F64" i="5" s="1"/>
  <c r="G63" i="5"/>
  <c r="F63" i="5" s="1"/>
  <c r="G62" i="5"/>
  <c r="F62" i="5" s="1"/>
  <c r="G61" i="5"/>
  <c r="F61" i="5" s="1"/>
  <c r="G60" i="5"/>
  <c r="F60" i="5" s="1"/>
  <c r="G59" i="5"/>
  <c r="F59" i="5" s="1"/>
  <c r="G57" i="5"/>
  <c r="F57" i="5" s="1"/>
  <c r="G56" i="5"/>
  <c r="F56" i="5" s="1"/>
  <c r="G55" i="5"/>
  <c r="F55" i="5" s="1"/>
  <c r="G54" i="5"/>
  <c r="F54" i="5" s="1"/>
  <c r="G53" i="5"/>
  <c r="F53" i="5" s="1"/>
  <c r="G52" i="5"/>
  <c r="F52" i="5" s="1"/>
  <c r="G51" i="5"/>
  <c r="F51" i="5" s="1"/>
  <c r="G50" i="5"/>
  <c r="F50" i="5" s="1"/>
  <c r="G49" i="5"/>
  <c r="F49" i="5" s="1"/>
  <c r="G48" i="5"/>
  <c r="F48" i="5" s="1"/>
  <c r="G47" i="5"/>
  <c r="F47" i="5" s="1"/>
  <c r="G46" i="5"/>
  <c r="F46" i="5" s="1"/>
  <c r="G45" i="5"/>
  <c r="F45" i="5" s="1"/>
  <c r="G44" i="5"/>
  <c r="F44" i="5" s="1"/>
  <c r="G41" i="5"/>
  <c r="F41" i="5" s="1"/>
  <c r="G40" i="5"/>
  <c r="F40" i="5" s="1"/>
  <c r="G39" i="5"/>
  <c r="F39" i="5" s="1"/>
  <c r="G38" i="5"/>
  <c r="F38" i="5" s="1"/>
  <c r="G37" i="5"/>
  <c r="F37" i="5" s="1"/>
  <c r="G36" i="5"/>
  <c r="F36" i="5" s="1"/>
  <c r="F66" i="5" l="1"/>
  <c r="F58" i="5"/>
  <c r="F89" i="5"/>
  <c r="F42" i="5"/>
  <c r="Y22" i="12" l="1"/>
  <c r="Z20" i="12"/>
  <c r="Y20" i="12" s="1"/>
  <c r="Z19" i="12"/>
  <c r="Y19" i="12" s="1"/>
  <c r="Z17" i="12"/>
  <c r="Y17" i="12" s="1"/>
  <c r="Z16" i="12"/>
  <c r="Y16" i="12" s="1"/>
  <c r="Z15" i="12"/>
  <c r="Y15" i="12" s="1"/>
  <c r="Z14" i="12"/>
  <c r="Y14" i="12"/>
  <c r="Z13" i="12"/>
  <c r="Y13" i="12" s="1"/>
  <c r="Z12" i="12"/>
  <c r="Y12" i="12"/>
  <c r="Z11" i="12"/>
  <c r="Y11" i="12" s="1"/>
  <c r="Z10" i="12"/>
  <c r="Y10" i="12"/>
  <c r="Z9" i="12"/>
  <c r="Y9" i="12" s="1"/>
  <c r="Z8" i="12"/>
  <c r="Y8" i="12"/>
  <c r="Z7" i="12"/>
  <c r="Y7" i="12" s="1"/>
  <c r="Z6" i="12"/>
  <c r="Y6" i="12"/>
  <c r="Z5" i="12"/>
  <c r="Y5" i="12" s="1"/>
  <c r="Z4" i="12"/>
  <c r="Y4" i="12"/>
  <c r="Z3" i="12"/>
  <c r="Y3" i="12" s="1"/>
  <c r="Z2" i="12"/>
  <c r="Y2" i="12" s="1"/>
  <c r="F26" i="12"/>
  <c r="G23" i="12"/>
  <c r="F23" i="12" s="1"/>
  <c r="G22" i="12"/>
  <c r="F22" i="12" s="1"/>
  <c r="G21" i="12"/>
  <c r="F21" i="12" s="1"/>
  <c r="G20" i="12"/>
  <c r="F20" i="12" s="1"/>
  <c r="G19" i="12"/>
  <c r="F19" i="12" s="1"/>
  <c r="G18" i="12"/>
  <c r="F18" i="12" s="1"/>
  <c r="G17" i="12"/>
  <c r="F17" i="12" s="1"/>
  <c r="G16" i="12"/>
  <c r="F16" i="12" s="1"/>
  <c r="G15" i="12"/>
  <c r="F15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F70" i="12"/>
  <c r="O24" i="12"/>
  <c r="G66" i="12"/>
  <c r="F66" i="12" s="1"/>
  <c r="G67" i="12"/>
  <c r="F67" i="12" s="1"/>
  <c r="G64" i="12"/>
  <c r="F64" i="12" s="1"/>
  <c r="G63" i="12"/>
  <c r="F63" i="12" s="1"/>
  <c r="G62" i="12"/>
  <c r="F62" i="12" s="1"/>
  <c r="G61" i="12"/>
  <c r="F61" i="12" s="1"/>
  <c r="G60" i="12"/>
  <c r="F60" i="12" s="1"/>
  <c r="G59" i="12"/>
  <c r="F59" i="12" s="1"/>
  <c r="G58" i="12"/>
  <c r="F58" i="12" s="1"/>
  <c r="G57" i="12"/>
  <c r="F57" i="12" s="1"/>
  <c r="G56" i="12"/>
  <c r="F56" i="12" s="1"/>
  <c r="G55" i="12"/>
  <c r="F55" i="12" s="1"/>
  <c r="G54" i="12"/>
  <c r="F54" i="12" s="1"/>
  <c r="G53" i="12"/>
  <c r="F53" i="12" s="1"/>
  <c r="G52" i="12"/>
  <c r="F52" i="12" s="1"/>
  <c r="G51" i="12"/>
  <c r="F51" i="12" s="1"/>
  <c r="G50" i="12"/>
  <c r="F50" i="12" s="1"/>
  <c r="G49" i="12"/>
  <c r="F49" i="12" s="1"/>
  <c r="G48" i="12"/>
  <c r="F48" i="12" s="1"/>
  <c r="G94" i="12" l="1"/>
  <c r="F94" i="12" s="1"/>
  <c r="G93" i="12" l="1"/>
  <c r="F93" i="12" s="1"/>
  <c r="G92" i="12"/>
  <c r="F92" i="12" s="1"/>
  <c r="G91" i="12"/>
  <c r="F91" i="12" s="1"/>
  <c r="G90" i="12"/>
  <c r="F90" i="12" s="1"/>
  <c r="G89" i="12"/>
  <c r="F89" i="12" s="1"/>
  <c r="G88" i="12"/>
  <c r="F88" i="12" s="1"/>
  <c r="G87" i="12"/>
  <c r="F87" i="12" s="1"/>
  <c r="G86" i="12"/>
  <c r="F86" i="12" s="1"/>
  <c r="G85" i="12"/>
  <c r="F85" i="12" s="1"/>
  <c r="G84" i="12"/>
  <c r="F84" i="12" s="1"/>
  <c r="G83" i="12"/>
  <c r="F83" i="12" s="1"/>
  <c r="G82" i="12"/>
  <c r="F82" i="12" s="1"/>
  <c r="G81" i="12"/>
  <c r="F81" i="12" s="1"/>
  <c r="G80" i="12"/>
  <c r="F80" i="12" s="1"/>
  <c r="G79" i="12"/>
  <c r="F79" i="12" s="1"/>
  <c r="G78" i="12"/>
  <c r="F78" i="12" s="1"/>
  <c r="G77" i="12"/>
  <c r="F77" i="12" s="1"/>
  <c r="G76" i="12"/>
  <c r="F76" i="12" s="1"/>
  <c r="F97" i="12"/>
  <c r="G55" i="11" l="1"/>
  <c r="F55" i="11" s="1"/>
  <c r="G54" i="11"/>
  <c r="F54" i="11"/>
  <c r="G53" i="11"/>
  <c r="F53" i="11" s="1"/>
  <c r="G52" i="11"/>
  <c r="F52" i="11"/>
  <c r="G51" i="11"/>
  <c r="F51" i="11" s="1"/>
  <c r="G50" i="11"/>
  <c r="F50" i="11" s="1"/>
  <c r="G49" i="11"/>
  <c r="F49" i="11" s="1"/>
  <c r="G48" i="11"/>
  <c r="F48" i="11"/>
  <c r="G47" i="11"/>
  <c r="F47" i="11" s="1"/>
  <c r="G46" i="11"/>
  <c r="F46" i="11"/>
  <c r="G45" i="11"/>
  <c r="F45" i="11" s="1"/>
  <c r="G44" i="11"/>
  <c r="F44" i="11" s="1"/>
  <c r="G43" i="11"/>
  <c r="F43" i="11" s="1"/>
  <c r="G42" i="11"/>
  <c r="F42" i="11" s="1"/>
  <c r="G41" i="11"/>
  <c r="F41" i="11" s="1"/>
  <c r="G40" i="11"/>
  <c r="F40" i="11"/>
  <c r="G39" i="11"/>
  <c r="F39" i="11" s="1"/>
  <c r="G38" i="11"/>
  <c r="F38" i="11" s="1"/>
  <c r="G37" i="11"/>
  <c r="F37" i="11" s="1"/>
  <c r="F56" i="11" l="1"/>
  <c r="F58" i="11" s="1"/>
  <c r="G26" i="11"/>
  <c r="F26" i="11" s="1"/>
  <c r="G25" i="11"/>
  <c r="F25" i="11" s="1"/>
  <c r="G24" i="11"/>
  <c r="F24" i="11" s="1"/>
  <c r="G23" i="11"/>
  <c r="F23" i="11" s="1"/>
  <c r="G22" i="11"/>
  <c r="F22" i="11" s="1"/>
  <c r="G21" i="11"/>
  <c r="F21" i="11" s="1"/>
  <c r="G20" i="11"/>
  <c r="F20" i="11" s="1"/>
  <c r="G19" i="11"/>
  <c r="F19" i="11" s="1"/>
  <c r="G18" i="11"/>
  <c r="F18" i="11" s="1"/>
  <c r="G17" i="11"/>
  <c r="F17" i="11" s="1"/>
  <c r="G16" i="11"/>
  <c r="F16" i="11" s="1"/>
  <c r="G15" i="11"/>
  <c r="F15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F27" i="11" l="1"/>
  <c r="F29" i="11" s="1"/>
  <c r="G28" i="10" l="1"/>
  <c r="F28" i="10" s="1"/>
  <c r="G27" i="10"/>
  <c r="F27" i="10" s="1"/>
  <c r="G26" i="10"/>
  <c r="F26" i="10" s="1"/>
  <c r="G25" i="10"/>
  <c r="F25" i="10" s="1"/>
  <c r="G24" i="10"/>
  <c r="F24" i="10" s="1"/>
  <c r="G23" i="10"/>
  <c r="F23" i="10" s="1"/>
  <c r="G22" i="10"/>
  <c r="F22" i="10" s="1"/>
  <c r="G21" i="10"/>
  <c r="F21" i="10" s="1"/>
  <c r="G20" i="10"/>
  <c r="F20" i="10" s="1"/>
  <c r="G19" i="10"/>
  <c r="F19" i="10" s="1"/>
  <c r="G18" i="10"/>
  <c r="F18" i="10" s="1"/>
  <c r="G17" i="10"/>
  <c r="F17" i="10" s="1"/>
  <c r="G16" i="10"/>
  <c r="F16" i="10" s="1"/>
  <c r="G15" i="10"/>
  <c r="F15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4" i="10"/>
  <c r="F4" i="10" s="1"/>
  <c r="F5" i="10" s="1"/>
  <c r="F29" i="10" l="1"/>
  <c r="F32" i="10" s="1"/>
  <c r="G4" i="7"/>
  <c r="F4" i="7" s="1"/>
  <c r="G28" i="9"/>
  <c r="F28" i="9" s="1"/>
  <c r="G27" i="9"/>
  <c r="F27" i="9" s="1"/>
  <c r="G26" i="9"/>
  <c r="F26" i="9" s="1"/>
  <c r="G25" i="9"/>
  <c r="F25" i="9" s="1"/>
  <c r="G24" i="9"/>
  <c r="F24" i="9" s="1"/>
  <c r="G23" i="9"/>
  <c r="F23" i="9" s="1"/>
  <c r="G22" i="9"/>
  <c r="F22" i="9" s="1"/>
  <c r="G21" i="9"/>
  <c r="F21" i="9" s="1"/>
  <c r="G20" i="9"/>
  <c r="F20" i="9" s="1"/>
  <c r="G19" i="9"/>
  <c r="F19" i="9" s="1"/>
  <c r="G18" i="9"/>
  <c r="F18" i="9" s="1"/>
  <c r="G17" i="9"/>
  <c r="F17" i="9" s="1"/>
  <c r="G16" i="9"/>
  <c r="F16" i="9" s="1"/>
  <c r="G15" i="9"/>
  <c r="F15" i="9" s="1"/>
  <c r="G14" i="9"/>
  <c r="F14" i="9" s="1"/>
  <c r="G13" i="9"/>
  <c r="F13" i="9" s="1"/>
  <c r="G12" i="9"/>
  <c r="F12" i="9" s="1"/>
  <c r="G11" i="9"/>
  <c r="F11" i="9" s="1"/>
  <c r="G10" i="9"/>
  <c r="F10" i="9" s="1"/>
  <c r="G5" i="9"/>
  <c r="F5" i="9" s="1"/>
  <c r="F29" i="9" l="1"/>
  <c r="F32" i="9" s="1"/>
  <c r="G27" i="8"/>
  <c r="F27" i="8"/>
  <c r="G26" i="8"/>
  <c r="F26" i="8" s="1"/>
  <c r="G25" i="8"/>
  <c r="F25" i="8"/>
  <c r="G24" i="8"/>
  <c r="F24" i="8" s="1"/>
  <c r="G23" i="8"/>
  <c r="F23" i="8" s="1"/>
  <c r="G22" i="8"/>
  <c r="F22" i="8" s="1"/>
  <c r="G21" i="8"/>
  <c r="F21" i="8"/>
  <c r="G20" i="8"/>
  <c r="F20" i="8" s="1"/>
  <c r="G19" i="8"/>
  <c r="F19" i="8"/>
  <c r="G18" i="8"/>
  <c r="F18" i="8" s="1"/>
  <c r="G17" i="8"/>
  <c r="F17" i="8" s="1"/>
  <c r="G16" i="8"/>
  <c r="F16" i="8" s="1"/>
  <c r="G15" i="8"/>
  <c r="F15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5" i="8"/>
  <c r="F5" i="8" s="1"/>
  <c r="G29" i="7"/>
  <c r="F29" i="7" s="1"/>
  <c r="G28" i="7"/>
  <c r="F28" i="7" s="1"/>
  <c r="G27" i="7"/>
  <c r="F27" i="7" s="1"/>
  <c r="G26" i="7"/>
  <c r="F26" i="7" s="1"/>
  <c r="G25" i="7"/>
  <c r="F25" i="7" s="1"/>
  <c r="G24" i="7"/>
  <c r="F24" i="7" s="1"/>
  <c r="G23" i="7"/>
  <c r="F23" i="7" s="1"/>
  <c r="G22" i="7"/>
  <c r="F22" i="7" s="1"/>
  <c r="G21" i="7"/>
  <c r="F21" i="7" s="1"/>
  <c r="G20" i="7"/>
  <c r="F20" i="7" s="1"/>
  <c r="G19" i="7"/>
  <c r="F19" i="7" s="1"/>
  <c r="G18" i="7"/>
  <c r="F18" i="7" s="1"/>
  <c r="G17" i="7"/>
  <c r="F17" i="7" s="1"/>
  <c r="G16" i="7"/>
  <c r="F16" i="7" s="1"/>
  <c r="G15" i="7"/>
  <c r="F15" i="7" s="1"/>
  <c r="G14" i="7"/>
  <c r="F14" i="7" s="1"/>
  <c r="G13" i="7"/>
  <c r="F13" i="7" s="1"/>
  <c r="G12" i="7"/>
  <c r="F12" i="7" s="1"/>
  <c r="G11" i="7"/>
  <c r="F11" i="7" s="1"/>
  <c r="G5" i="6"/>
  <c r="F5" i="6" s="1"/>
  <c r="G4" i="6"/>
  <c r="F4" i="6" s="1"/>
  <c r="G29" i="6"/>
  <c r="F29" i="6" s="1"/>
  <c r="G28" i="6"/>
  <c r="F28" i="6" s="1"/>
  <c r="G27" i="6"/>
  <c r="F27" i="6" s="1"/>
  <c r="G26" i="6"/>
  <c r="F26" i="6" s="1"/>
  <c r="G25" i="6"/>
  <c r="F25" i="6" s="1"/>
  <c r="G24" i="6"/>
  <c r="F24" i="6" s="1"/>
  <c r="G23" i="6"/>
  <c r="F23" i="6" s="1"/>
  <c r="G22" i="6"/>
  <c r="F22" i="6" s="1"/>
  <c r="G21" i="6"/>
  <c r="F21" i="6" s="1"/>
  <c r="G20" i="6"/>
  <c r="F20" i="6" s="1"/>
  <c r="G19" i="6"/>
  <c r="F19" i="6"/>
  <c r="G18" i="6"/>
  <c r="F18" i="6" s="1"/>
  <c r="G17" i="6"/>
  <c r="F17" i="6" s="1"/>
  <c r="G16" i="6"/>
  <c r="F16" i="6" s="1"/>
  <c r="G15" i="6"/>
  <c r="F15" i="6"/>
  <c r="G14" i="6"/>
  <c r="F14" i="6" s="1"/>
  <c r="G13" i="6"/>
  <c r="F13" i="6" s="1"/>
  <c r="G12" i="6"/>
  <c r="F12" i="6" s="1"/>
  <c r="G11" i="6"/>
  <c r="F11" i="6" s="1"/>
  <c r="G10" i="6"/>
  <c r="F10" i="6" s="1"/>
  <c r="G32" i="3"/>
  <c r="F32" i="3"/>
  <c r="G31" i="3"/>
  <c r="F31" i="3" s="1"/>
  <c r="G30" i="3"/>
  <c r="F30" i="3"/>
  <c r="G29" i="3"/>
  <c r="F29" i="3" s="1"/>
  <c r="G28" i="3"/>
  <c r="F28" i="3" s="1"/>
  <c r="G27" i="3"/>
  <c r="F27" i="3"/>
  <c r="G26" i="3"/>
  <c r="F26" i="3" s="1"/>
  <c r="G25" i="3"/>
  <c r="F25" i="3" s="1"/>
  <c r="G5" i="3"/>
  <c r="F5" i="3" s="1"/>
  <c r="O62" i="3"/>
  <c r="N62" i="3"/>
  <c r="O61" i="3"/>
  <c r="N61" i="3" s="1"/>
  <c r="O60" i="3"/>
  <c r="N60" i="3" s="1"/>
  <c r="O59" i="3"/>
  <c r="N59" i="3" s="1"/>
  <c r="O58" i="3"/>
  <c r="N58" i="3" s="1"/>
  <c r="O57" i="3"/>
  <c r="N57" i="3" s="1"/>
  <c r="O56" i="3"/>
  <c r="N56" i="3"/>
  <c r="O55" i="3"/>
  <c r="N55" i="3" s="1"/>
  <c r="O54" i="3"/>
  <c r="N54" i="3" s="1"/>
  <c r="O53" i="3"/>
  <c r="N53" i="3" s="1"/>
  <c r="O52" i="3"/>
  <c r="N52" i="3" s="1"/>
  <c r="O51" i="3"/>
  <c r="N51" i="3" s="1"/>
  <c r="O50" i="3"/>
  <c r="N50" i="3" s="1"/>
  <c r="O49" i="3"/>
  <c r="N49" i="3" s="1"/>
  <c r="O48" i="3"/>
  <c r="N48" i="3" s="1"/>
  <c r="O47" i="3"/>
  <c r="N47" i="3" s="1"/>
  <c r="O46" i="3"/>
  <c r="N46" i="3"/>
  <c r="O45" i="3"/>
  <c r="N45" i="3" s="1"/>
  <c r="O44" i="3"/>
  <c r="N44" i="3" s="1"/>
  <c r="O43" i="3"/>
  <c r="N43" i="3" s="1"/>
  <c r="G24" i="3"/>
  <c r="F24" i="3"/>
  <c r="G23" i="3"/>
  <c r="F23" i="3" s="1"/>
  <c r="G22" i="3"/>
  <c r="F22" i="3"/>
  <c r="G21" i="3"/>
  <c r="F21" i="3" s="1"/>
  <c r="G20" i="3"/>
  <c r="F20" i="3" s="1"/>
  <c r="G19" i="3"/>
  <c r="F19" i="3" s="1"/>
  <c r="G18" i="3"/>
  <c r="F18" i="3" s="1"/>
  <c r="G17" i="3"/>
  <c r="F17" i="3" s="1"/>
  <c r="G16" i="3"/>
  <c r="F16" i="3" s="1"/>
  <c r="G15" i="3"/>
  <c r="F15" i="3" s="1"/>
  <c r="G14" i="3"/>
  <c r="F14" i="3" s="1"/>
  <c r="G13" i="3"/>
  <c r="F13" i="3" s="1"/>
  <c r="G12" i="3"/>
  <c r="F12" i="3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O74" i="3"/>
  <c r="N74" i="3" s="1"/>
  <c r="O73" i="3"/>
  <c r="N73" i="3" s="1"/>
  <c r="O72" i="3"/>
  <c r="N72" i="3" s="1"/>
  <c r="O71" i="3"/>
  <c r="N71" i="3" s="1"/>
  <c r="O70" i="3"/>
  <c r="N70" i="3" s="1"/>
  <c r="O69" i="3"/>
  <c r="N69" i="3" s="1"/>
  <c r="O68" i="3"/>
  <c r="N68" i="3" s="1"/>
  <c r="O67" i="3"/>
  <c r="N67" i="3" s="1"/>
  <c r="O66" i="3"/>
  <c r="N66" i="3" s="1"/>
  <c r="O65" i="3"/>
  <c r="N65" i="3"/>
  <c r="O64" i="3"/>
  <c r="N64" i="3" s="1"/>
  <c r="O63" i="3"/>
  <c r="N63" i="3" s="1"/>
  <c r="G29" i="4"/>
  <c r="F29" i="4" s="1"/>
  <c r="G28" i="4"/>
  <c r="F28" i="4" s="1"/>
  <c r="G27" i="4"/>
  <c r="F27" i="4" s="1"/>
  <c r="G26" i="4"/>
  <c r="F26" i="4"/>
  <c r="G25" i="4"/>
  <c r="F25" i="4" s="1"/>
  <c r="G24" i="4"/>
  <c r="F24" i="4" s="1"/>
  <c r="G23" i="4"/>
  <c r="F23" i="4" s="1"/>
  <c r="G22" i="4"/>
  <c r="F22" i="4" s="1"/>
  <c r="G21" i="4"/>
  <c r="F21" i="4" s="1"/>
  <c r="G20" i="4"/>
  <c r="F20" i="4"/>
  <c r="G19" i="4"/>
  <c r="F19" i="4" s="1"/>
  <c r="G18" i="4"/>
  <c r="F18" i="4" s="1"/>
  <c r="G17" i="4"/>
  <c r="F17" i="4" s="1"/>
  <c r="G16" i="4"/>
  <c r="F16" i="4"/>
  <c r="G15" i="4"/>
  <c r="F15" i="4" s="1"/>
  <c r="G14" i="4"/>
  <c r="F14" i="4" s="1"/>
  <c r="G13" i="4"/>
  <c r="F13" i="4" s="1"/>
  <c r="G12" i="4"/>
  <c r="F12" i="4" s="1"/>
  <c r="G11" i="4"/>
  <c r="F11" i="4" s="1"/>
  <c r="G10" i="4"/>
  <c r="F10" i="4"/>
  <c r="G9" i="4"/>
  <c r="F9" i="4" s="1"/>
  <c r="G8" i="4"/>
  <c r="F8" i="4" s="1"/>
  <c r="G7" i="4"/>
  <c r="F7" i="4" s="1"/>
  <c r="G6" i="4"/>
  <c r="F6" i="4" s="1"/>
  <c r="G5" i="4"/>
  <c r="F5" i="4" s="1"/>
  <c r="F4" i="4"/>
  <c r="G3" i="4"/>
  <c r="F3" i="4" s="1"/>
  <c r="G2" i="4"/>
  <c r="F2" i="4" s="1"/>
  <c r="I29" i="2"/>
  <c r="H29" i="2" s="1"/>
  <c r="I28" i="2"/>
  <c r="H28" i="2" s="1"/>
  <c r="I27" i="2"/>
  <c r="H27" i="2" s="1"/>
  <c r="I26" i="2"/>
  <c r="H26" i="2"/>
  <c r="I25" i="2"/>
  <c r="H25" i="2" s="1"/>
  <c r="I24" i="2"/>
  <c r="H24" i="2" s="1"/>
  <c r="I23" i="2"/>
  <c r="H23" i="2" s="1"/>
  <c r="I22" i="2"/>
  <c r="H22" i="2"/>
  <c r="I21" i="2"/>
  <c r="H21" i="2" s="1"/>
  <c r="I20" i="2"/>
  <c r="H20" i="2" s="1"/>
  <c r="I19" i="2"/>
  <c r="H19" i="2" s="1"/>
  <c r="I18" i="2"/>
  <c r="H18" i="2"/>
  <c r="I17" i="2"/>
  <c r="H17" i="2" s="1"/>
  <c r="I16" i="2"/>
  <c r="H16" i="2" s="1"/>
  <c r="I15" i="2"/>
  <c r="H15" i="2" s="1"/>
  <c r="I14" i="2"/>
  <c r="H14" i="2" s="1"/>
  <c r="I13" i="2"/>
  <c r="H13" i="2" s="1"/>
  <c r="I12" i="2"/>
  <c r="H12" i="2" s="1"/>
  <c r="I11" i="2"/>
  <c r="H11" i="2" s="1"/>
  <c r="I10" i="2"/>
  <c r="H10" i="2"/>
  <c r="I9" i="2"/>
  <c r="H9" i="2" s="1"/>
  <c r="I8" i="2"/>
  <c r="H8" i="2" s="1"/>
  <c r="I7" i="2"/>
  <c r="H7" i="2" s="1"/>
  <c r="I6" i="2"/>
  <c r="H6" i="2"/>
  <c r="I5" i="2"/>
  <c r="H5" i="2" s="1"/>
  <c r="G33" i="5"/>
  <c r="F33" i="5" s="1"/>
  <c r="G32" i="5"/>
  <c r="F32" i="5" s="1"/>
  <c r="G31" i="5"/>
  <c r="F31" i="5" s="1"/>
  <c r="G30" i="5"/>
  <c r="F30" i="5" s="1"/>
  <c r="G29" i="5"/>
  <c r="F29" i="5" s="1"/>
  <c r="F8" i="5"/>
  <c r="G28" i="5"/>
  <c r="F28" i="5" s="1"/>
  <c r="G27" i="5"/>
  <c r="F27" i="5" s="1"/>
  <c r="G26" i="5"/>
  <c r="F26" i="5" s="1"/>
  <c r="G25" i="5"/>
  <c r="F25" i="5" s="1"/>
  <c r="G24" i="5"/>
  <c r="F24" i="5" s="1"/>
  <c r="G23" i="5"/>
  <c r="F23" i="5" s="1"/>
  <c r="G22" i="5"/>
  <c r="F22" i="5" s="1"/>
  <c r="G21" i="5"/>
  <c r="F21" i="5" s="1"/>
  <c r="G20" i="5"/>
  <c r="F20" i="5" s="1"/>
  <c r="G19" i="5"/>
  <c r="F19" i="5" s="1"/>
  <c r="G18" i="5"/>
  <c r="F18" i="5" s="1"/>
  <c r="G17" i="5"/>
  <c r="F17" i="5" s="1"/>
  <c r="G16" i="5"/>
  <c r="F16" i="5" s="1"/>
  <c r="G15" i="5"/>
  <c r="F15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7" i="5"/>
  <c r="F7" i="5" s="1"/>
  <c r="G6" i="5"/>
  <c r="F6" i="5" s="1"/>
  <c r="G5" i="5"/>
  <c r="F5" i="5" s="1"/>
  <c r="G4" i="5"/>
  <c r="F4" i="5" s="1"/>
  <c r="O125" i="3"/>
  <c r="N125" i="3" s="1"/>
  <c r="O124" i="3"/>
  <c r="N124" i="3" s="1"/>
  <c r="O123" i="3"/>
  <c r="N123" i="3" s="1"/>
  <c r="O122" i="3"/>
  <c r="N122" i="3"/>
  <c r="O121" i="3"/>
  <c r="N121" i="3" s="1"/>
  <c r="O120" i="3"/>
  <c r="N120" i="3" s="1"/>
  <c r="O87" i="3"/>
  <c r="N87" i="3" s="1"/>
  <c r="O88" i="3"/>
  <c r="N88" i="3" s="1"/>
  <c r="O89" i="3"/>
  <c r="N89" i="3" s="1"/>
  <c r="O90" i="3"/>
  <c r="N90" i="3"/>
  <c r="O91" i="3"/>
  <c r="N91" i="3" s="1"/>
  <c r="O92" i="3"/>
  <c r="N92" i="3" s="1"/>
  <c r="O94" i="3"/>
  <c r="N94" i="3" s="1"/>
  <c r="O95" i="3"/>
  <c r="N95" i="3" s="1"/>
  <c r="O96" i="3"/>
  <c r="N96" i="3" s="1"/>
  <c r="O97" i="3"/>
  <c r="N97" i="3"/>
  <c r="O98" i="3"/>
  <c r="N98" i="3" s="1"/>
  <c r="O99" i="3"/>
  <c r="N99" i="3" s="1"/>
  <c r="O100" i="3"/>
  <c r="N100" i="3" s="1"/>
  <c r="O101" i="3"/>
  <c r="N101" i="3"/>
  <c r="O102" i="3"/>
  <c r="N102" i="3" s="1"/>
  <c r="O103" i="3"/>
  <c r="N103" i="3" s="1"/>
  <c r="O104" i="3"/>
  <c r="N104" i="3" s="1"/>
  <c r="O105" i="3"/>
  <c r="N105" i="3" s="1"/>
  <c r="O106" i="3"/>
  <c r="N106" i="3" s="1"/>
  <c r="O107" i="3"/>
  <c r="N107" i="3"/>
  <c r="O108" i="3"/>
  <c r="N108" i="3" s="1"/>
  <c r="O109" i="3"/>
  <c r="N109" i="3"/>
  <c r="O110" i="3"/>
  <c r="N110" i="3" s="1"/>
  <c r="O111" i="3"/>
  <c r="N111" i="3" s="1"/>
  <c r="O112" i="3"/>
  <c r="N112" i="3" s="1"/>
  <c r="O113" i="3"/>
  <c r="N113" i="3"/>
  <c r="I36" i="2"/>
  <c r="H36" i="2" s="1"/>
  <c r="I37" i="2"/>
  <c r="H37" i="2" s="1"/>
  <c r="G4" i="1"/>
  <c r="F4" i="1" s="1"/>
  <c r="G5" i="1"/>
  <c r="F5" i="1" s="1"/>
  <c r="G6" i="1"/>
  <c r="F6" i="1" s="1"/>
  <c r="G7" i="1"/>
  <c r="F7" i="1" s="1"/>
  <c r="G8" i="1"/>
  <c r="F8" i="1" s="1"/>
  <c r="G9" i="1"/>
  <c r="F9" i="1" s="1"/>
  <c r="G10" i="1"/>
  <c r="F10" i="1" s="1"/>
  <c r="G11" i="1"/>
  <c r="F11" i="1" s="1"/>
  <c r="G12" i="1"/>
  <c r="F12" i="1" s="1"/>
  <c r="G13" i="1"/>
  <c r="F13" i="1" s="1"/>
  <c r="G14" i="1"/>
  <c r="F14" i="1" s="1"/>
  <c r="G15" i="1"/>
  <c r="F15" i="1" s="1"/>
  <c r="G26" i="1"/>
  <c r="F26" i="1" s="1"/>
  <c r="G27" i="1"/>
  <c r="F27" i="1" s="1"/>
  <c r="G28" i="1"/>
  <c r="F28" i="1" s="1"/>
  <c r="G29" i="1"/>
  <c r="F29" i="1" s="1"/>
  <c r="G30" i="1"/>
  <c r="F30" i="1" s="1"/>
  <c r="G31" i="1"/>
  <c r="F31" i="1"/>
  <c r="G32" i="1"/>
  <c r="F32" i="1" s="1"/>
  <c r="G33" i="1"/>
  <c r="F33" i="1" s="1"/>
  <c r="G34" i="1"/>
  <c r="F34" i="1" s="1"/>
  <c r="G35" i="1"/>
  <c r="F35" i="1" s="1"/>
  <c r="G36" i="1"/>
  <c r="F36" i="1" s="1"/>
  <c r="G37" i="1"/>
  <c r="F37" i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/>
  <c r="G44" i="1"/>
  <c r="F44" i="1" s="1"/>
  <c r="G45" i="1"/>
  <c r="F45" i="1" s="1"/>
  <c r="G46" i="1"/>
  <c r="F46" i="1" s="1"/>
  <c r="G47" i="1"/>
  <c r="F47" i="1"/>
  <c r="G48" i="1"/>
  <c r="F48" i="1" s="1"/>
  <c r="G49" i="1"/>
  <c r="F49" i="1" s="1"/>
  <c r="G50" i="1"/>
  <c r="F50" i="1" s="1"/>
  <c r="G51" i="1"/>
  <c r="F51" i="1" s="1"/>
  <c r="G52" i="1"/>
  <c r="F52" i="1" s="1"/>
  <c r="G53" i="1"/>
  <c r="F53" i="1"/>
  <c r="G54" i="1"/>
  <c r="F54" i="1" s="1"/>
  <c r="G55" i="1"/>
  <c r="F55" i="1"/>
  <c r="G56" i="1"/>
  <c r="F56" i="1" s="1"/>
  <c r="G57" i="1"/>
  <c r="F57" i="1" s="1"/>
  <c r="G58" i="1"/>
  <c r="F58" i="1" s="1"/>
  <c r="G59" i="1"/>
  <c r="F59" i="1"/>
  <c r="G60" i="1"/>
  <c r="F60" i="1" s="1"/>
  <c r="G61" i="1"/>
  <c r="F61" i="1"/>
  <c r="G62" i="1"/>
  <c r="F62" i="1" s="1"/>
  <c r="G63" i="1"/>
  <c r="F63" i="1" s="1"/>
  <c r="G64" i="1"/>
  <c r="F64" i="1" s="1"/>
  <c r="G65" i="1"/>
  <c r="F65" i="1" s="1"/>
  <c r="G66" i="1"/>
  <c r="F66" i="1" s="1"/>
  <c r="G67" i="1"/>
  <c r="F67" i="1" s="1"/>
  <c r="G68" i="1"/>
  <c r="F68" i="1"/>
  <c r="G69" i="1"/>
  <c r="F69" i="1" s="1"/>
  <c r="G70" i="1"/>
  <c r="F70" i="1"/>
  <c r="G71" i="1"/>
  <c r="F71" i="1" s="1"/>
  <c r="G72" i="1"/>
  <c r="F72" i="1"/>
  <c r="G73" i="1"/>
  <c r="F73" i="1" s="1"/>
  <c r="G81" i="1"/>
  <c r="F81" i="1"/>
  <c r="G82" i="1"/>
  <c r="F82" i="1" s="1"/>
  <c r="F84" i="1" s="1"/>
  <c r="G83" i="1"/>
  <c r="F83" i="1"/>
  <c r="G93" i="1"/>
  <c r="F93" i="1" s="1"/>
  <c r="G94" i="1"/>
  <c r="F94" i="1" s="1"/>
  <c r="G95" i="1"/>
  <c r="F95" i="1" s="1"/>
  <c r="G96" i="1"/>
  <c r="F96" i="1"/>
  <c r="G97" i="1"/>
  <c r="F97" i="1" s="1"/>
  <c r="G98" i="1"/>
  <c r="F98" i="1" s="1"/>
  <c r="G107" i="1"/>
  <c r="F107" i="1" s="1"/>
  <c r="G108" i="1"/>
  <c r="F108" i="1" s="1"/>
  <c r="G109" i="1"/>
  <c r="F109" i="1" s="1"/>
  <c r="G110" i="1"/>
  <c r="F110" i="1" s="1"/>
  <c r="G111" i="1"/>
  <c r="F111" i="1"/>
  <c r="G119" i="1"/>
  <c r="F119" i="1"/>
  <c r="G120" i="1"/>
  <c r="F120" i="1"/>
  <c r="G121" i="1"/>
  <c r="F121" i="1"/>
  <c r="G122" i="1"/>
  <c r="F122" i="1"/>
  <c r="G123" i="1"/>
  <c r="F123" i="1"/>
  <c r="G124" i="1"/>
  <c r="F124" i="1"/>
  <c r="G125" i="1"/>
  <c r="F125" i="1"/>
  <c r="G126" i="1"/>
  <c r="F126" i="1"/>
  <c r="G135" i="1"/>
  <c r="F135" i="1" s="1"/>
  <c r="G136" i="1"/>
  <c r="F136" i="1"/>
  <c r="G137" i="1"/>
  <c r="F137" i="1" s="1"/>
  <c r="G138" i="1"/>
  <c r="F138" i="1"/>
  <c r="G139" i="1"/>
  <c r="F139" i="1" s="1"/>
  <c r="G140" i="1"/>
  <c r="F140" i="1" s="1"/>
  <c r="G148" i="1"/>
  <c r="F148" i="1" s="1"/>
  <c r="G149" i="1"/>
  <c r="F149" i="1"/>
  <c r="G150" i="1"/>
  <c r="F150" i="1" s="1"/>
  <c r="G151" i="1"/>
  <c r="F151" i="1"/>
  <c r="G152" i="1"/>
  <c r="F152" i="1" s="1"/>
  <c r="G153" i="1"/>
  <c r="F153" i="1" s="1"/>
  <c r="G154" i="1"/>
  <c r="F154" i="1" s="1"/>
  <c r="G162" i="1"/>
  <c r="F162" i="1" s="1"/>
  <c r="G163" i="1"/>
  <c r="F163" i="1" s="1"/>
  <c r="G164" i="1"/>
  <c r="F164" i="1" s="1"/>
  <c r="G165" i="1"/>
  <c r="F165" i="1"/>
  <c r="G166" i="1"/>
  <c r="F166" i="1" s="1"/>
  <c r="G167" i="1"/>
  <c r="F167" i="1" s="1"/>
  <c r="G168" i="1"/>
  <c r="F168" i="1" s="1"/>
  <c r="L168" i="1"/>
  <c r="G169" i="1"/>
  <c r="F169" i="1" s="1"/>
  <c r="G170" i="1"/>
  <c r="F170" i="1"/>
  <c r="G171" i="1"/>
  <c r="F171" i="1" s="1"/>
  <c r="G172" i="1"/>
  <c r="F172" i="1" s="1"/>
  <c r="G173" i="1"/>
  <c r="F173" i="1" s="1"/>
  <c r="G174" i="1"/>
  <c r="F174" i="1"/>
  <c r="G175" i="1"/>
  <c r="F175" i="1" s="1"/>
  <c r="G183" i="1"/>
  <c r="G187" i="1"/>
  <c r="F187" i="1" s="1"/>
  <c r="G188" i="1"/>
  <c r="F188" i="1" s="1"/>
  <c r="G189" i="1"/>
  <c r="F189" i="1" s="1"/>
  <c r="G190" i="1"/>
  <c r="F190" i="1"/>
  <c r="G191" i="1"/>
  <c r="F191" i="1" s="1"/>
  <c r="G192" i="1"/>
  <c r="F192" i="1" s="1"/>
  <c r="G193" i="1"/>
  <c r="F193" i="1" s="1"/>
  <c r="G194" i="1"/>
  <c r="F194" i="1" s="1"/>
  <c r="G199" i="1"/>
  <c r="F199" i="1" s="1"/>
  <c r="G200" i="1"/>
  <c r="F200" i="1"/>
  <c r="G203" i="1"/>
  <c r="F203" i="1" s="1"/>
  <c r="G204" i="1"/>
  <c r="F204" i="1"/>
  <c r="G205" i="1"/>
  <c r="F205" i="1" s="1"/>
  <c r="G206" i="1"/>
  <c r="F206" i="1" s="1"/>
  <c r="G207" i="1"/>
  <c r="F207" i="1" s="1"/>
  <c r="G208" i="1"/>
  <c r="F208" i="1"/>
  <c r="G209" i="1"/>
  <c r="F209" i="1" s="1"/>
  <c r="G210" i="1"/>
  <c r="F210" i="1"/>
  <c r="G211" i="1"/>
  <c r="F211" i="1" s="1"/>
  <c r="G217" i="1"/>
  <c r="F217" i="1"/>
  <c r="G218" i="1"/>
  <c r="F218" i="1" s="1"/>
  <c r="G219" i="1"/>
  <c r="F219" i="1" s="1"/>
  <c r="G220" i="1"/>
  <c r="F220" i="1" s="1"/>
  <c r="G221" i="1"/>
  <c r="F221" i="1"/>
  <c r="G222" i="1"/>
  <c r="F222" i="1" s="1"/>
  <c r="G223" i="1"/>
  <c r="F223" i="1"/>
  <c r="G224" i="1"/>
  <c r="F224" i="1" s="1"/>
  <c r="G225" i="1"/>
  <c r="F225" i="1" s="1"/>
  <c r="G232" i="1"/>
  <c r="F232" i="1" s="1"/>
  <c r="G233" i="1"/>
  <c r="F233" i="1" s="1"/>
  <c r="G234" i="1"/>
  <c r="F234" i="1" s="1"/>
  <c r="G235" i="1"/>
  <c r="F235" i="1"/>
  <c r="G236" i="1"/>
  <c r="F236" i="1" s="1"/>
  <c r="G237" i="1"/>
  <c r="F237" i="1" s="1"/>
  <c r="G238" i="1"/>
  <c r="F238" i="1" s="1"/>
  <c r="G239" i="1"/>
  <c r="F239" i="1"/>
  <c r="G240" i="1"/>
  <c r="F240" i="1" s="1"/>
  <c r="G241" i="1"/>
  <c r="F241" i="1" s="1"/>
  <c r="G242" i="1"/>
  <c r="F242" i="1" s="1"/>
  <c r="G249" i="1"/>
  <c r="F249" i="1" s="1"/>
  <c r="G250" i="1"/>
  <c r="F250" i="1" s="1"/>
  <c r="G251" i="1"/>
  <c r="F251" i="1"/>
  <c r="G259" i="1"/>
  <c r="F259" i="1" s="1"/>
  <c r="G260" i="1"/>
  <c r="F260" i="1"/>
  <c r="G261" i="1"/>
  <c r="F261" i="1" s="1"/>
  <c r="G262" i="1"/>
  <c r="F262" i="1" s="1"/>
  <c r="G263" i="1"/>
  <c r="F263" i="1" s="1"/>
  <c r="G264" i="1"/>
  <c r="F264" i="1"/>
  <c r="G265" i="1"/>
  <c r="F265" i="1" s="1"/>
  <c r="G266" i="1"/>
  <c r="F266" i="1"/>
  <c r="G277" i="1"/>
  <c r="F277" i="1" s="1"/>
  <c r="G278" i="1"/>
  <c r="F278" i="1"/>
  <c r="G285" i="1"/>
  <c r="F285" i="1" s="1"/>
  <c r="G286" i="1"/>
  <c r="F286" i="1" s="1"/>
  <c r="G287" i="1"/>
  <c r="F287" i="1" s="1"/>
  <c r="K287" i="1"/>
  <c r="G288" i="1"/>
  <c r="F288" i="1" s="1"/>
  <c r="G289" i="1"/>
  <c r="F289" i="1" s="1"/>
  <c r="G290" i="1"/>
  <c r="F290" i="1" s="1"/>
  <c r="G292" i="1"/>
  <c r="F292" i="1"/>
  <c r="K292" i="1"/>
  <c r="G293" i="1"/>
  <c r="F293" i="1" s="1"/>
  <c r="G294" i="1"/>
  <c r="F294" i="1"/>
  <c r="G295" i="1"/>
  <c r="F295" i="1" s="1"/>
  <c r="G296" i="1"/>
  <c r="F296" i="1"/>
  <c r="G297" i="1"/>
  <c r="F297" i="1" s="1"/>
  <c r="G298" i="1"/>
  <c r="F298" i="1" s="1"/>
  <c r="G299" i="1"/>
  <c r="F299" i="1" s="1"/>
  <c r="G300" i="1"/>
  <c r="F300" i="1"/>
  <c r="G301" i="1"/>
  <c r="F301" i="1" s="1"/>
  <c r="G302" i="1"/>
  <c r="F302" i="1"/>
  <c r="G303" i="1"/>
  <c r="F303" i="1" s="1"/>
  <c r="G304" i="1"/>
  <c r="F304" i="1"/>
  <c r="G305" i="1"/>
  <c r="F305" i="1" s="1"/>
  <c r="G306" i="1"/>
  <c r="F306" i="1" s="1"/>
  <c r="G307" i="1"/>
  <c r="F307" i="1" s="1"/>
  <c r="G308" i="1"/>
  <c r="F308" i="1"/>
  <c r="G309" i="1"/>
  <c r="F309" i="1" s="1"/>
  <c r="G310" i="1"/>
  <c r="F310" i="1"/>
  <c r="G311" i="1"/>
  <c r="F311" i="1" s="1"/>
  <c r="G312" i="1"/>
  <c r="F312" i="1" s="1"/>
  <c r="G313" i="1"/>
  <c r="F313" i="1" s="1"/>
  <c r="G314" i="1"/>
  <c r="F314" i="1" s="1"/>
  <c r="G315" i="1"/>
  <c r="F315" i="1" s="1"/>
  <c r="G316" i="1"/>
  <c r="F316" i="1"/>
  <c r="O332" i="1"/>
  <c r="O333" i="1"/>
  <c r="H334" i="1"/>
  <c r="G334" i="1"/>
  <c r="O334" i="1"/>
  <c r="H335" i="1"/>
  <c r="G335" i="1" s="1"/>
  <c r="O335" i="1"/>
  <c r="H336" i="1"/>
  <c r="G336" i="1" s="1"/>
  <c r="O336" i="1"/>
  <c r="H337" i="1"/>
  <c r="G337" i="1"/>
  <c r="O337" i="1"/>
  <c r="H338" i="1"/>
  <c r="G338" i="1" s="1"/>
  <c r="O338" i="1"/>
  <c r="H339" i="1"/>
  <c r="G339" i="1"/>
  <c r="O339" i="1"/>
  <c r="H340" i="1"/>
  <c r="G340" i="1" s="1"/>
  <c r="O340" i="1"/>
  <c r="H341" i="1"/>
  <c r="G341" i="1" s="1"/>
  <c r="H342" i="1"/>
  <c r="G342" i="1"/>
  <c r="H349" i="1"/>
  <c r="G349" i="1" s="1"/>
  <c r="H350" i="1"/>
  <c r="G350" i="1" s="1"/>
  <c r="H351" i="1"/>
  <c r="G351" i="1" s="1"/>
  <c r="H352" i="1"/>
  <c r="G352" i="1"/>
  <c r="H353" i="1"/>
  <c r="G353" i="1" s="1"/>
  <c r="H354" i="1"/>
  <c r="G354" i="1" s="1"/>
  <c r="H355" i="1"/>
  <c r="G355" i="1" s="1"/>
  <c r="H356" i="1"/>
  <c r="G356" i="1" s="1"/>
  <c r="G374" i="1"/>
  <c r="F374" i="1" s="1"/>
  <c r="G375" i="1"/>
  <c r="F375" i="1"/>
  <c r="G376" i="1"/>
  <c r="F376" i="1" s="1"/>
  <c r="G377" i="1"/>
  <c r="F377" i="1"/>
  <c r="G378" i="1"/>
  <c r="F378" i="1" s="1"/>
  <c r="G389" i="1"/>
  <c r="F389" i="1" s="1"/>
  <c r="G390" i="1"/>
  <c r="F390" i="1" s="1"/>
  <c r="G391" i="1"/>
  <c r="F391" i="1"/>
  <c r="G392" i="1"/>
  <c r="F392" i="1" s="1"/>
  <c r="G393" i="1"/>
  <c r="F393" i="1"/>
  <c r="F226" i="1" l="1"/>
  <c r="N75" i="3"/>
  <c r="N114" i="3"/>
  <c r="F33" i="3"/>
  <c r="F36" i="3" s="1"/>
  <c r="F30" i="4"/>
  <c r="F267" i="1"/>
  <c r="F212" i="1"/>
  <c r="F34" i="5"/>
  <c r="F399" i="1"/>
  <c r="G343" i="1"/>
  <c r="F201" i="1"/>
  <c r="F99" i="1"/>
  <c r="F379" i="1"/>
  <c r="F195" i="1"/>
  <c r="F155" i="1"/>
  <c r="F141" i="1"/>
  <c r="H30" i="2"/>
  <c r="F279" i="1"/>
  <c r="F252" i="1"/>
  <c r="F176" i="1"/>
  <c r="F127" i="1"/>
  <c r="F112" i="1"/>
  <c r="F74" i="1"/>
  <c r="F16" i="1"/>
  <c r="F317" i="1"/>
  <c r="F243" i="1"/>
  <c r="F30" i="6"/>
  <c r="F30" i="7"/>
  <c r="F33" i="7" s="1"/>
  <c r="F6" i="6"/>
  <c r="F28" i="8"/>
  <c r="F31" i="8" s="1"/>
</calcChain>
</file>

<file path=xl/sharedStrings.xml><?xml version="1.0" encoding="utf-8"?>
<sst xmlns="http://schemas.openxmlformats.org/spreadsheetml/2006/main" count="786" uniqueCount="105">
  <si>
    <t>Total Inter</t>
  </si>
  <si>
    <t>30-Feb-05</t>
  </si>
  <si>
    <t>días</t>
  </si>
  <si>
    <t>interescorri</t>
  </si>
  <si>
    <t>CAPITAL</t>
  </si>
  <si>
    <t>Intere. Corr</t>
  </si>
  <si>
    <t xml:space="preserve"> </t>
  </si>
  <si>
    <t>capital</t>
  </si>
  <si>
    <t>int. Corr</t>
  </si>
  <si>
    <t>2.agos-11</t>
  </si>
  <si>
    <t>31-jun-12</t>
  </si>
  <si>
    <t>31,mar-10</t>
  </si>
  <si>
    <t>31/06/2012</t>
  </si>
  <si>
    <t>01-abrl-13</t>
  </si>
  <si>
    <t>01.ene-12</t>
  </si>
  <si>
    <t>PERIODO</t>
  </si>
  <si>
    <t>INT MOR</t>
  </si>
  <si>
    <t>DIAS</t>
  </si>
  <si>
    <t>VALOR</t>
  </si>
  <si>
    <t>INT ANUAL</t>
  </si>
  <si>
    <t>30 -JJN-11</t>
  </si>
  <si>
    <t>TOTAL</t>
  </si>
  <si>
    <t>Int. Moratorio</t>
  </si>
  <si>
    <t>32.01</t>
  </si>
  <si>
    <t>29.52</t>
  </si>
  <si>
    <t>INTERESES MORATORIOS DESDE ENERO 2016</t>
  </si>
  <si>
    <t>INTERESES MORATORIOS DESDE ENERO 2015</t>
  </si>
  <si>
    <t xml:space="preserve">YOLEIDA </t>
  </si>
  <si>
    <t>sept</t>
  </si>
  <si>
    <t>oct</t>
  </si>
  <si>
    <t>nov</t>
  </si>
  <si>
    <t>dic</t>
  </si>
  <si>
    <t>feb</t>
  </si>
  <si>
    <t>mar</t>
  </si>
  <si>
    <t>abril</t>
  </si>
  <si>
    <t>may</t>
  </si>
  <si>
    <t>junio</t>
  </si>
  <si>
    <t>julio</t>
  </si>
  <si>
    <t>agost</t>
  </si>
  <si>
    <t>noviembre</t>
  </si>
  <si>
    <t>diciembre</t>
  </si>
  <si>
    <t>mayo</t>
  </si>
  <si>
    <t>INTERES MORATORIO</t>
  </si>
  <si>
    <t>Feb</t>
  </si>
  <si>
    <t xml:space="preserve">mayo </t>
  </si>
  <si>
    <t>Dias/mora</t>
  </si>
  <si>
    <t>Promedio</t>
  </si>
  <si>
    <t>liquidacion Credito Magdaleno Garcia Callejas</t>
  </si>
  <si>
    <t>Int/Moratorio</t>
  </si>
  <si>
    <t>TOTAL Intereses</t>
  </si>
  <si>
    <t xml:space="preserve">liquidacion Credito ADA LUZ RAMIREZ </t>
  </si>
  <si>
    <t>TOTAL CAPITAL+INTERESES</t>
  </si>
  <si>
    <t>Radicacion: 2015-01082liquidacion Credito Herodis Rodriguez</t>
  </si>
  <si>
    <t>Int Cte</t>
  </si>
  <si>
    <t>Periodo</t>
  </si>
  <si>
    <t>Dias</t>
  </si>
  <si>
    <t>cuantia</t>
  </si>
  <si>
    <t>TOTAL Int_Mora</t>
  </si>
  <si>
    <t>TOTAL Int_Corriente</t>
  </si>
  <si>
    <t>Liquidacion Credito JUAN CARLOS PUPO P.</t>
  </si>
  <si>
    <t xml:space="preserve">JUZ 2° CIVIL M.PAL: RAD: 2015-00964. </t>
  </si>
  <si>
    <t>JUZ 1° CIVIL M.PAL VALLEDUPAR</t>
  </si>
  <si>
    <t>Radicacion: 2015-01082_Liquidacion Credito Herodis Rodriguez</t>
  </si>
  <si>
    <t xml:space="preserve">JUZG 3° CIVIL M.PAL: RAD: 2015-00937. </t>
  </si>
  <si>
    <t>Liquidacion Credito AGNELYS MARTINEZ-LEILA HDEZ.</t>
  </si>
  <si>
    <t>Interes Cte Abril-Mayo 15-2015</t>
  </si>
  <si>
    <t xml:space="preserve">Juz 6° Civil Municipal: RAD: 2015-1015. </t>
  </si>
  <si>
    <t xml:space="preserve"> Liquidacion Credito Leila Hdez- Lilia Camelo</t>
  </si>
  <si>
    <t>Inte Crrte</t>
  </si>
  <si>
    <t>Int Mora</t>
  </si>
  <si>
    <t>INT Crrte</t>
  </si>
  <si>
    <t xml:space="preserve">Juz 1° Civil Municipal: RAD: 2015-00930 </t>
  </si>
  <si>
    <t xml:space="preserve"> Liquidacion Credito Patricia Regina Jimenez Villareal </t>
  </si>
  <si>
    <t xml:space="preserve">JUZ 8° CIVIL M.PAL: RAD: 2015-00972 </t>
  </si>
  <si>
    <t>Liquidacion Credito CARLOS OROZCO-Claudia Marcela</t>
  </si>
  <si>
    <t>Ddos: Rafael Polo y Nini Corzo</t>
  </si>
  <si>
    <t xml:space="preserve">JUEZ  2°  PEQUEÑAS CAUSAS Y COMPETENCIAS MULTIPLES DE </t>
  </si>
  <si>
    <t>RAD: 2016-01656. Liquidacion del credito</t>
  </si>
  <si>
    <t>Ddos:MARLON BENJUMEA</t>
  </si>
  <si>
    <t>agodto</t>
  </si>
  <si>
    <t>septiembre</t>
  </si>
  <si>
    <t xml:space="preserve">octubre </t>
  </si>
  <si>
    <t>osrubre</t>
  </si>
  <si>
    <t xml:space="preserve">JUEZ  3°  PEQUEÑAS CAUSAS Y COMPETENCIAS MULTIPLES DE </t>
  </si>
  <si>
    <t>RAD: 2019-00077. Liquidacion del credito</t>
  </si>
  <si>
    <t>Ddo: ALBERTO MANUEL GASCON GIRALDO</t>
  </si>
  <si>
    <t xml:space="preserve">octubre_19 </t>
  </si>
  <si>
    <t>Octubre</t>
  </si>
  <si>
    <t>noviembre_19</t>
  </si>
  <si>
    <t>Diciembre</t>
  </si>
  <si>
    <t>ene</t>
  </si>
  <si>
    <t>octubre</t>
  </si>
  <si>
    <t>enero</t>
  </si>
  <si>
    <t>febrero</t>
  </si>
  <si>
    <t>Marzo_21</t>
  </si>
  <si>
    <t>Mayo_21</t>
  </si>
  <si>
    <t>Junio_21</t>
  </si>
  <si>
    <t>julio_21</t>
  </si>
  <si>
    <t>Agosto_21</t>
  </si>
  <si>
    <t>agot</t>
  </si>
  <si>
    <t>Septiembre_21</t>
  </si>
  <si>
    <t>Octubre_21</t>
  </si>
  <si>
    <t>Diciembre_21</t>
  </si>
  <si>
    <t xml:space="preserve">TOTAL INTERESES </t>
  </si>
  <si>
    <t xml:space="preserve">TOTAL CAPITAL + INTERESES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</si>
</sst>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 &quot;$&quot;\ * #,##0_ ;_ &quot;$&quot;\ * \-#,##0_ ;_ &quot;$&quot;\ * &quot;-&quot;_ ;_ @_ "/>
    <numFmt numFmtId="165" formatCode="_ * #,##0_ ;_ * \-#,##0_ ;_ * &quot;-&quot;_ ;_ @_ "/>
    <numFmt numFmtId="166" formatCode="_ * #,##0.00_ ;_ * \-#,##0.00_ ;_ * &quot;-&quot;??_ ;_ @_ "/>
    <numFmt numFmtId="167" formatCode="0.000"/>
  </numFmts>
  <fonts count="14" x14ac:knownFonts="1">
    <font>
      <sz val="10"/>
      <name val="Arial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</font>
    <font>
      <sz val="10"/>
      <color rgb="FFFF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6" fontId="0" fillId="0" borderId="1" xfId="1" applyFont="1" applyBorder="1"/>
    <xf numFmtId="15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right"/>
    </xf>
    <xf numFmtId="166" fontId="0" fillId="0" borderId="1" xfId="1" applyFont="1" applyFill="1" applyBorder="1" applyAlignment="1">
      <alignment horizontal="center"/>
    </xf>
    <xf numFmtId="167" fontId="2" fillId="0" borderId="2" xfId="0" applyNumberFormat="1" applyFont="1" applyFill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2" fontId="0" fillId="0" borderId="1" xfId="4" applyNumberFormat="1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67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7" fontId="0" fillId="0" borderId="2" xfId="0" applyNumberFormat="1" applyBorder="1"/>
    <xf numFmtId="9" fontId="0" fillId="0" borderId="1" xfId="4" applyFont="1" applyFill="1" applyBorder="1" applyAlignment="1">
      <alignment horizontal="center"/>
    </xf>
    <xf numFmtId="2" fontId="0" fillId="0" borderId="1" xfId="4" applyNumberFormat="1" applyFont="1" applyFill="1" applyBorder="1" applyAlignment="1">
      <alignment horizontal="center"/>
    </xf>
    <xf numFmtId="166" fontId="0" fillId="0" borderId="0" xfId="0" applyNumberFormat="1"/>
    <xf numFmtId="1" fontId="0" fillId="0" borderId="3" xfId="0" applyNumberFormat="1" applyFill="1" applyBorder="1" applyAlignment="1">
      <alignment horizontal="right"/>
    </xf>
    <xf numFmtId="167" fontId="0" fillId="0" borderId="4" xfId="0" applyNumberFormat="1" applyFill="1" applyBorder="1" applyAlignment="1">
      <alignment horizontal="center"/>
    </xf>
    <xf numFmtId="166" fontId="0" fillId="0" borderId="3" xfId="1" applyFont="1" applyFill="1" applyBorder="1"/>
    <xf numFmtId="15" fontId="0" fillId="0" borderId="0" xfId="0" applyNumberFormat="1" applyAlignment="1">
      <alignment horizontal="center"/>
    </xf>
    <xf numFmtId="166" fontId="3" fillId="2" borderId="1" xfId="1" applyFont="1" applyFill="1" applyBorder="1"/>
    <xf numFmtId="15" fontId="0" fillId="2" borderId="1" xfId="0" applyNumberFormat="1" applyFill="1" applyBorder="1" applyAlignment="1">
      <alignment horizontal="center"/>
    </xf>
    <xf numFmtId="2" fontId="3" fillId="2" borderId="1" xfId="4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right"/>
    </xf>
    <xf numFmtId="167" fontId="0" fillId="2" borderId="2" xfId="0" applyNumberFormat="1" applyFill="1" applyBorder="1" applyAlignment="1">
      <alignment horizontal="center"/>
    </xf>
    <xf numFmtId="166" fontId="10" fillId="0" borderId="0" xfId="0" applyNumberFormat="1" applyFont="1"/>
    <xf numFmtId="10" fontId="0" fillId="0" borderId="0" xfId="0" applyNumberFormat="1"/>
    <xf numFmtId="2" fontId="3" fillId="2" borderId="3" xfId="4" applyNumberFormat="1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right"/>
    </xf>
    <xf numFmtId="167" fontId="0" fillId="2" borderId="4" xfId="0" applyNumberFormat="1" applyFill="1" applyBorder="1" applyAlignment="1">
      <alignment horizontal="center"/>
    </xf>
    <xf numFmtId="166" fontId="3" fillId="2" borderId="3" xfId="1" applyFont="1" applyFill="1" applyBorder="1"/>
    <xf numFmtId="166" fontId="0" fillId="0" borderId="1" xfId="0" applyNumberFormat="1" applyBorder="1"/>
    <xf numFmtId="167" fontId="0" fillId="2" borderId="1" xfId="0" applyNumberFormat="1" applyFill="1" applyBorder="1" applyAlignment="1">
      <alignment horizontal="center"/>
    </xf>
    <xf numFmtId="0" fontId="11" fillId="0" borderId="0" xfId="0" applyFont="1"/>
    <xf numFmtId="0" fontId="4" fillId="0" borderId="0" xfId="0" applyFont="1"/>
    <xf numFmtId="0" fontId="5" fillId="0" borderId="0" xfId="0" applyFont="1"/>
    <xf numFmtId="0" fontId="12" fillId="2" borderId="1" xfId="0" applyFont="1" applyFill="1" applyBorder="1"/>
    <xf numFmtId="14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2" borderId="1" xfId="4" applyNumberFormat="1" applyFont="1" applyFill="1" applyBorder="1" applyAlignment="1">
      <alignment horizontal="center"/>
    </xf>
    <xf numFmtId="0" fontId="13" fillId="2" borderId="1" xfId="0" applyFont="1" applyFill="1" applyBorder="1"/>
    <xf numFmtId="2" fontId="6" fillId="0" borderId="1" xfId="4" applyNumberFormat="1" applyFont="1" applyFill="1" applyBorder="1" applyAlignment="1">
      <alignment horizontal="center"/>
    </xf>
    <xf numFmtId="2" fontId="6" fillId="0" borderId="1" xfId="4" applyNumberFormat="1" applyFont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2" fontId="6" fillId="2" borderId="3" xfId="4" applyNumberFormat="1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15" fontId="6" fillId="2" borderId="1" xfId="0" applyNumberFormat="1" applyFont="1" applyFill="1" applyBorder="1" applyAlignment="1">
      <alignment horizontal="center"/>
    </xf>
    <xf numFmtId="15" fontId="6" fillId="0" borderId="0" xfId="0" applyNumberFormat="1" applyFont="1" applyAlignment="1">
      <alignment horizontal="center"/>
    </xf>
    <xf numFmtId="0" fontId="12" fillId="0" borderId="0" xfId="0" applyFont="1"/>
    <xf numFmtId="166" fontId="0" fillId="0" borderId="0" xfId="0" applyNumberFormat="1" applyAlignment="1">
      <alignment horizontal="center"/>
    </xf>
    <xf numFmtId="0" fontId="2" fillId="0" borderId="0" xfId="0" applyFont="1"/>
    <xf numFmtId="0" fontId="0" fillId="3" borderId="0" xfId="0" applyFill="1"/>
    <xf numFmtId="15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right"/>
    </xf>
    <xf numFmtId="0" fontId="7" fillId="0" borderId="0" xfId="0" applyFont="1"/>
    <xf numFmtId="165" fontId="0" fillId="0" borderId="0" xfId="2" applyFont="1"/>
    <xf numFmtId="3" fontId="0" fillId="0" borderId="0" xfId="0" applyNumberFormat="1"/>
    <xf numFmtId="3" fontId="7" fillId="0" borderId="0" xfId="0" applyNumberFormat="1" applyFont="1"/>
    <xf numFmtId="165" fontId="7" fillId="0" borderId="0" xfId="2" applyFont="1"/>
    <xf numFmtId="165" fontId="4" fillId="0" borderId="0" xfId="2" applyFont="1"/>
    <xf numFmtId="164" fontId="0" fillId="0" borderId="0" xfId="3" applyFont="1"/>
    <xf numFmtId="0" fontId="0" fillId="0" borderId="0" xfId="0" applyAlignment="1"/>
    <xf numFmtId="164" fontId="3" fillId="3" borderId="1" xfId="3" applyFont="1" applyFill="1" applyBorder="1"/>
    <xf numFmtId="2" fontId="3" fillId="3" borderId="1" xfId="4" applyNumberFormat="1" applyFont="1" applyFill="1" applyBorder="1" applyAlignment="1">
      <alignment horizontal="center"/>
    </xf>
    <xf numFmtId="167" fontId="0" fillId="3" borderId="1" xfId="0" applyNumberFormat="1" applyFill="1" applyBorder="1" applyAlignment="1"/>
    <xf numFmtId="164" fontId="9" fillId="3" borderId="1" xfId="3" applyFont="1" applyFill="1" applyBorder="1"/>
    <xf numFmtId="0" fontId="0" fillId="3" borderId="1" xfId="0" applyFill="1" applyBorder="1" applyAlignment="1"/>
    <xf numFmtId="164" fontId="8" fillId="0" borderId="0" xfId="3" applyFont="1"/>
    <xf numFmtId="164" fontId="4" fillId="3" borderId="5" xfId="3" applyFont="1" applyFill="1" applyBorder="1"/>
    <xf numFmtId="0" fontId="4" fillId="3" borderId="5" xfId="0" applyFont="1" applyFill="1" applyBorder="1"/>
    <xf numFmtId="164" fontId="4" fillId="3" borderId="5" xfId="0" applyNumberFormat="1" applyFont="1" applyFill="1" applyBorder="1"/>
    <xf numFmtId="0" fontId="4" fillId="3" borderId="5" xfId="0" applyFont="1" applyFill="1" applyBorder="1" applyAlignment="1"/>
    <xf numFmtId="164" fontId="4" fillId="3" borderId="6" xfId="3" applyFont="1" applyFill="1" applyBorder="1"/>
    <xf numFmtId="0" fontId="4" fillId="3" borderId="6" xfId="0" applyFont="1" applyFill="1" applyBorder="1"/>
    <xf numFmtId="164" fontId="4" fillId="3" borderId="6" xfId="0" applyNumberFormat="1" applyFont="1" applyFill="1" applyBorder="1"/>
    <xf numFmtId="0" fontId="4" fillId="3" borderId="6" xfId="0" applyFont="1" applyFill="1" applyBorder="1" applyAlignment="1"/>
    <xf numFmtId="14" fontId="0" fillId="3" borderId="1" xfId="0" applyNumberFormat="1" applyFill="1" applyBorder="1" applyAlignment="1">
      <alignment horizont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166" fontId="3" fillId="3" borderId="7" xfId="1" applyFont="1" applyFill="1" applyBorder="1"/>
    <xf numFmtId="15" fontId="0" fillId="3" borderId="8" xfId="0" applyNumberFormat="1" applyFill="1" applyBorder="1" applyAlignment="1">
      <alignment horizontal="center"/>
    </xf>
    <xf numFmtId="2" fontId="3" fillId="3" borderId="8" xfId="4" applyNumberFormat="1" applyFont="1" applyFill="1" applyBorder="1" applyAlignment="1">
      <alignment horizontal="center"/>
    </xf>
    <xf numFmtId="1" fontId="0" fillId="3" borderId="8" xfId="0" applyNumberFormat="1" applyFill="1" applyBorder="1" applyAlignment="1">
      <alignment horizontal="right"/>
    </xf>
    <xf numFmtId="166" fontId="3" fillId="3" borderId="8" xfId="1" applyFont="1" applyFill="1" applyBorder="1"/>
    <xf numFmtId="167" fontId="0" fillId="3" borderId="9" xfId="0" applyNumberFormat="1" applyFill="1" applyBorder="1" applyAlignment="1">
      <alignment horizontal="center"/>
    </xf>
    <xf numFmtId="164" fontId="3" fillId="3" borderId="10" xfId="3" applyFont="1" applyFill="1" applyBorder="1"/>
    <xf numFmtId="167" fontId="0" fillId="3" borderId="11" xfId="0" applyNumberFormat="1" applyFill="1" applyBorder="1" applyAlignment="1">
      <alignment horizontal="center"/>
    </xf>
    <xf numFmtId="164" fontId="4" fillId="3" borderId="10" xfId="3" applyFont="1" applyFill="1" applyBorder="1"/>
    <xf numFmtId="164" fontId="0" fillId="0" borderId="10" xfId="3" applyFont="1" applyBorder="1"/>
    <xf numFmtId="0" fontId="0" fillId="0" borderId="10" xfId="0" applyBorder="1"/>
    <xf numFmtId="0" fontId="4" fillId="0" borderId="12" xfId="0" applyFont="1" applyBorder="1"/>
    <xf numFmtId="0" fontId="4" fillId="0" borderId="13" xfId="0" applyFont="1" applyBorder="1"/>
    <xf numFmtId="0" fontId="0" fillId="0" borderId="13" xfId="0" applyBorder="1"/>
    <xf numFmtId="0" fontId="0" fillId="3" borderId="11" xfId="0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2" fontId="6" fillId="3" borderId="1" xfId="4" applyNumberFormat="1" applyFont="1" applyFill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166" fontId="0" fillId="3" borderId="1" xfId="0" applyNumberFormat="1" applyFill="1" applyBorder="1"/>
    <xf numFmtId="166" fontId="3" fillId="3" borderId="0" xfId="1" applyFont="1" applyFill="1" applyBorder="1"/>
    <xf numFmtId="15" fontId="0" fillId="3" borderId="0" xfId="0" applyNumberFormat="1" applyFill="1" applyAlignment="1">
      <alignment horizontal="center"/>
    </xf>
    <xf numFmtId="2" fontId="6" fillId="3" borderId="0" xfId="4" applyNumberFormat="1" applyFont="1" applyFill="1" applyBorder="1" applyAlignment="1">
      <alignment horizontal="center"/>
    </xf>
    <xf numFmtId="1" fontId="0" fillId="3" borderId="0" xfId="0" applyNumberFormat="1" applyFill="1" applyBorder="1" applyAlignment="1">
      <alignment horizontal="right"/>
    </xf>
    <xf numFmtId="166" fontId="0" fillId="3" borderId="0" xfId="0" applyNumberFormat="1" applyFill="1"/>
    <xf numFmtId="167" fontId="0" fillId="3" borderId="0" xfId="0" applyNumberFormat="1" applyFill="1" applyBorder="1" applyAlignment="1">
      <alignment horizontal="center"/>
    </xf>
    <xf numFmtId="2" fontId="6" fillId="3" borderId="8" xfId="4" applyNumberFormat="1" applyFont="1" applyFill="1" applyBorder="1" applyAlignment="1">
      <alignment horizontal="center"/>
    </xf>
    <xf numFmtId="166" fontId="2" fillId="3" borderId="8" xfId="1" applyFont="1" applyFill="1" applyBorder="1"/>
    <xf numFmtId="166" fontId="3" fillId="3" borderId="10" xfId="1" applyFont="1" applyFill="1" applyBorder="1"/>
    <xf numFmtId="166" fontId="3" fillId="3" borderId="12" xfId="1" applyFont="1" applyFill="1" applyBorder="1"/>
    <xf numFmtId="15" fontId="0" fillId="3" borderId="13" xfId="0" applyNumberFormat="1" applyFill="1" applyBorder="1" applyAlignment="1">
      <alignment horizontal="center"/>
    </xf>
    <xf numFmtId="2" fontId="6" fillId="3" borderId="13" xfId="4" applyNumberFormat="1" applyFont="1" applyFill="1" applyBorder="1" applyAlignment="1">
      <alignment horizontal="center"/>
    </xf>
    <xf numFmtId="1" fontId="0" fillId="3" borderId="13" xfId="0" applyNumberFormat="1" applyFill="1" applyBorder="1" applyAlignment="1">
      <alignment horizontal="right"/>
    </xf>
    <xf numFmtId="166" fontId="0" fillId="3" borderId="13" xfId="0" applyNumberFormat="1" applyFill="1" applyBorder="1"/>
    <xf numFmtId="167" fontId="0" fillId="3" borderId="14" xfId="0" applyNumberFormat="1" applyFill="1" applyBorder="1" applyAlignment="1">
      <alignment horizontal="center"/>
    </xf>
    <xf numFmtId="15" fontId="0" fillId="0" borderId="1" xfId="0" applyNumberFormat="1" applyBorder="1"/>
    <xf numFmtId="0" fontId="0" fillId="3" borderId="1" xfId="0" applyFill="1" applyBorder="1" applyAlignment="1">
      <alignment horizontal="center"/>
    </xf>
    <xf numFmtId="164" fontId="4" fillId="3" borderId="1" xfId="3" applyFont="1" applyFill="1" applyBorder="1"/>
    <xf numFmtId="0" fontId="4" fillId="3" borderId="1" xfId="0" applyFont="1" applyFill="1" applyBorder="1" applyAlignment="1">
      <alignment horizontal="center"/>
    </xf>
    <xf numFmtId="0" fontId="4" fillId="0" borderId="1" xfId="0" applyFont="1" applyBorder="1"/>
    <xf numFmtId="17" fontId="0" fillId="0" borderId="1" xfId="0" applyNumberFormat="1" applyBorder="1"/>
    <xf numFmtId="166" fontId="3" fillId="3" borderId="15" xfId="1" applyFont="1" applyFill="1" applyBorder="1"/>
    <xf numFmtId="15" fontId="0" fillId="3" borderId="3" xfId="0" applyNumberFormat="1" applyFill="1" applyBorder="1" applyAlignment="1">
      <alignment horizontal="center"/>
    </xf>
    <xf numFmtId="2" fontId="6" fillId="3" borderId="3" xfId="4" applyNumberFormat="1" applyFont="1" applyFill="1" applyBorder="1" applyAlignment="1">
      <alignment horizontal="center"/>
    </xf>
    <xf numFmtId="1" fontId="0" fillId="3" borderId="3" xfId="0" applyNumberFormat="1" applyFill="1" applyBorder="1" applyAlignment="1">
      <alignment horizontal="right"/>
    </xf>
    <xf numFmtId="166" fontId="0" fillId="3" borderId="3" xfId="0" applyNumberFormat="1" applyFill="1" applyBorder="1"/>
    <xf numFmtId="167" fontId="0" fillId="3" borderId="16" xfId="0" applyNumberFormat="1" applyFill="1" applyBorder="1" applyAlignment="1">
      <alignment horizontal="center"/>
    </xf>
    <xf numFmtId="166" fontId="3" fillId="3" borderId="17" xfId="1" applyFont="1" applyFill="1" applyBorder="1"/>
    <xf numFmtId="15" fontId="0" fillId="3" borderId="18" xfId="0" applyNumberFormat="1" applyFill="1" applyBorder="1" applyAlignment="1">
      <alignment horizontal="center"/>
    </xf>
    <xf numFmtId="2" fontId="6" fillId="3" borderId="18" xfId="4" applyNumberFormat="1" applyFont="1" applyFill="1" applyBorder="1" applyAlignment="1">
      <alignment horizontal="center"/>
    </xf>
    <xf numFmtId="1" fontId="0" fillId="3" borderId="18" xfId="0" applyNumberFormat="1" applyFill="1" applyBorder="1" applyAlignment="1">
      <alignment horizontal="right"/>
    </xf>
    <xf numFmtId="166" fontId="0" fillId="3" borderId="18" xfId="0" applyNumberFormat="1" applyFill="1" applyBorder="1"/>
    <xf numFmtId="167" fontId="0" fillId="3" borderId="19" xfId="0" applyNumberFormat="1" applyFill="1" applyBorder="1" applyAlignment="1">
      <alignment horizontal="center"/>
    </xf>
    <xf numFmtId="15" fontId="0" fillId="3" borderId="0" xfId="0" applyNumberFormat="1" applyFill="1" applyBorder="1" applyAlignment="1">
      <alignment horizontal="center"/>
    </xf>
    <xf numFmtId="166" fontId="0" fillId="3" borderId="0" xfId="0" applyNumberFormat="1" applyFill="1" applyBorder="1"/>
    <xf numFmtId="2" fontId="8" fillId="3" borderId="8" xfId="4" applyNumberFormat="1" applyFont="1" applyFill="1" applyBorder="1" applyAlignment="1">
      <alignment horizontal="center"/>
    </xf>
    <xf numFmtId="14" fontId="0" fillId="0" borderId="1" xfId="0" applyNumberFormat="1" applyBorder="1"/>
    <xf numFmtId="0" fontId="3" fillId="0" borderId="1" xfId="0" applyFont="1" applyBorder="1"/>
    <xf numFmtId="14" fontId="3" fillId="0" borderId="1" xfId="0" applyNumberFormat="1" applyFont="1" applyBorder="1"/>
    <xf numFmtId="164" fontId="3" fillId="3" borderId="0" xfId="3" applyFont="1" applyFill="1" applyBorder="1"/>
    <xf numFmtId="2" fontId="3" fillId="3" borderId="0" xfId="4" applyNumberFormat="1" applyFont="1" applyFill="1" applyBorder="1" applyAlignment="1">
      <alignment horizontal="center"/>
    </xf>
    <xf numFmtId="0" fontId="3" fillId="0" borderId="0" xfId="0" applyFont="1"/>
    <xf numFmtId="164" fontId="8" fillId="3" borderId="10" xfId="3" applyFont="1" applyFill="1" applyBorder="1"/>
    <xf numFmtId="0" fontId="8" fillId="3" borderId="1" xfId="0" applyFont="1" applyFill="1" applyBorder="1"/>
    <xf numFmtId="164" fontId="8" fillId="3" borderId="1" xfId="0" applyNumberFormat="1" applyFont="1" applyFill="1" applyBorder="1"/>
    <xf numFmtId="0" fontId="8" fillId="3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12" xfId="0" applyFont="1" applyBorder="1"/>
    <xf numFmtId="0" fontId="8" fillId="0" borderId="13" xfId="0" applyFont="1" applyBorder="1"/>
    <xf numFmtId="0" fontId="3" fillId="0" borderId="13" xfId="0" applyFont="1" applyBorder="1"/>
    <xf numFmtId="0" fontId="3" fillId="0" borderId="14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6" fillId="3" borderId="10" xfId="3" applyFont="1" applyFill="1" applyBorder="1"/>
    <xf numFmtId="15" fontId="6" fillId="3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right"/>
    </xf>
    <xf numFmtId="164" fontId="6" fillId="3" borderId="1" xfId="3" applyFont="1" applyFill="1" applyBorder="1"/>
    <xf numFmtId="167" fontId="6" fillId="3" borderId="11" xfId="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17" fontId="6" fillId="0" borderId="1" xfId="0" applyNumberFormat="1" applyFont="1" applyBorder="1"/>
    <xf numFmtId="15" fontId="6" fillId="0" borderId="1" xfId="0" applyNumberFormat="1" applyFont="1" applyBorder="1"/>
    <xf numFmtId="0" fontId="6" fillId="3" borderId="1" xfId="0" applyFont="1" applyFill="1" applyBorder="1"/>
    <xf numFmtId="164" fontId="6" fillId="3" borderId="1" xfId="0" applyNumberFormat="1" applyFont="1" applyFill="1" applyBorder="1"/>
    <xf numFmtId="0" fontId="6" fillId="0" borderId="1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 applyAlignment="1">
      <alignment horizontal="center"/>
    </xf>
    <xf numFmtId="164" fontId="1" fillId="3" borderId="1" xfId="3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164" fontId="8" fillId="3" borderId="0" xfId="0" applyNumberFormat="1" applyFont="1" applyFill="1" applyBorder="1"/>
    <xf numFmtId="0" fontId="4" fillId="3" borderId="0" xfId="0" applyFont="1" applyFill="1" applyBorder="1" applyAlignment="1"/>
    <xf numFmtId="17" fontId="0" fillId="0" borderId="1" xfId="0" applyNumberFormat="1" applyBorder="1" applyAlignment="1">
      <alignment horizontal="center"/>
    </xf>
    <xf numFmtId="164" fontId="3" fillId="2" borderId="1" xfId="3" applyFont="1" applyFill="1" applyBorder="1"/>
    <xf numFmtId="164" fontId="0" fillId="0" borderId="1" xfId="0" applyNumberFormat="1" applyBorder="1"/>
    <xf numFmtId="0" fontId="0" fillId="0" borderId="1" xfId="0" applyBorder="1" applyAlignment="1"/>
    <xf numFmtId="164" fontId="0" fillId="0" borderId="1" xfId="3" applyFont="1" applyBorder="1"/>
    <xf numFmtId="164" fontId="0" fillId="0" borderId="0" xfId="3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0" fillId="0" borderId="0" xfId="0" applyBorder="1" applyAlignment="1"/>
    <xf numFmtId="165" fontId="0" fillId="3" borderId="0" xfId="2" applyFont="1" applyFill="1"/>
    <xf numFmtId="165" fontId="5" fillId="0" borderId="0" xfId="2" applyFont="1"/>
  </cellXfs>
  <cellStyles count="5">
    <cellStyle name="Millares" xfId="1" builtinId="3"/>
    <cellStyle name="Millares [0]" xfId="2" builtinId="6"/>
    <cellStyle name="Moneda [0]" xfId="3" builtinId="7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0"/>
  <sheetViews>
    <sheetView topLeftCell="A241" zoomScale="130" zoomScaleNormal="130" workbookViewId="0">
      <selection activeCell="A248" sqref="A248:G252"/>
    </sheetView>
  </sheetViews>
  <sheetFormatPr baseColWidth="10" defaultRowHeight="18" x14ac:dyDescent="0.25"/>
  <cols>
    <col min="1" max="1" width="16.5703125" bestFit="1" customWidth="1"/>
    <col min="2" max="2" width="13.85546875" style="1" bestFit="1" customWidth="1"/>
    <col min="3" max="3" width="11.42578125" style="1"/>
    <col min="4" max="4" width="14.42578125" style="43" customWidth="1"/>
    <col min="6" max="6" width="15.85546875" customWidth="1"/>
    <col min="7" max="7" width="14.42578125" customWidth="1"/>
    <col min="10" max="10" width="16" customWidth="1"/>
  </cols>
  <sheetData>
    <row r="2" spans="1:7" x14ac:dyDescent="0.25">
      <c r="A2" s="39" t="s">
        <v>26</v>
      </c>
      <c r="D2" s="42"/>
      <c r="E2" s="1"/>
      <c r="F2" s="1"/>
    </row>
    <row r="3" spans="1:7" x14ac:dyDescent="0.25">
      <c r="D3" s="42"/>
      <c r="E3" s="1"/>
      <c r="F3" s="1"/>
    </row>
    <row r="4" spans="1:7" x14ac:dyDescent="0.25">
      <c r="A4" s="24">
        <v>0</v>
      </c>
      <c r="B4" s="25">
        <v>42005</v>
      </c>
      <c r="C4" s="25">
        <v>42094</v>
      </c>
      <c r="D4" s="49">
        <v>28.82</v>
      </c>
      <c r="E4" s="27">
        <v>30</v>
      </c>
      <c r="F4" s="24">
        <f>SUM(G4*A4)/100</f>
        <v>0</v>
      </c>
      <c r="G4" s="28">
        <f>SUM(D4*E4)/360</f>
        <v>2.4016666666666668</v>
      </c>
    </row>
    <row r="5" spans="1:7" x14ac:dyDescent="0.25">
      <c r="A5" s="24">
        <v>1900000</v>
      </c>
      <c r="B5" s="25">
        <v>42095</v>
      </c>
      <c r="C5" s="25">
        <v>42185</v>
      </c>
      <c r="D5" s="53">
        <v>29.06</v>
      </c>
      <c r="E5" s="27">
        <v>30</v>
      </c>
      <c r="F5" s="24">
        <f>SUM(G5*A5)/100</f>
        <v>46011.666666666657</v>
      </c>
      <c r="G5" s="28">
        <f>SUM(D5*E5)/360</f>
        <v>2.4216666666666664</v>
      </c>
    </row>
    <row r="6" spans="1:7" x14ac:dyDescent="0.25">
      <c r="A6" s="24">
        <v>1900000</v>
      </c>
      <c r="B6" s="25">
        <v>40725</v>
      </c>
      <c r="C6" s="25">
        <v>40813</v>
      </c>
      <c r="D6" s="53">
        <v>28.89</v>
      </c>
      <c r="E6" s="27">
        <v>90</v>
      </c>
      <c r="F6" s="24">
        <f>SUM(G6*A6)/100</f>
        <v>137227.5</v>
      </c>
      <c r="G6" s="28">
        <f>SUM(D6*E6)/360</f>
        <v>7.2225000000000001</v>
      </c>
    </row>
    <row r="7" spans="1:7" x14ac:dyDescent="0.25">
      <c r="A7" s="24">
        <v>1900000</v>
      </c>
      <c r="B7" s="25">
        <v>40634</v>
      </c>
      <c r="C7" s="25">
        <v>40724</v>
      </c>
      <c r="D7" s="53">
        <v>29</v>
      </c>
      <c r="E7" s="27">
        <v>90</v>
      </c>
      <c r="F7" s="24">
        <f>SUM(G7*A7)/100</f>
        <v>137750</v>
      </c>
      <c r="G7" s="28">
        <f>SUM(D7*E7)/360</f>
        <v>7.25</v>
      </c>
    </row>
    <row r="8" spans="1:7" x14ac:dyDescent="0.25">
      <c r="A8" s="24">
        <v>1900000</v>
      </c>
      <c r="B8" s="25">
        <v>42370</v>
      </c>
      <c r="C8" s="25">
        <v>42460</v>
      </c>
      <c r="D8" s="40">
        <v>29.52</v>
      </c>
      <c r="E8" s="27">
        <v>90</v>
      </c>
      <c r="F8" s="24">
        <f>SUM(G8*A8)/100</f>
        <v>140220.00000000003</v>
      </c>
      <c r="G8" s="28">
        <f>SUM(D8*E8)/360</f>
        <v>7.3800000000000008</v>
      </c>
    </row>
    <row r="9" spans="1:7" x14ac:dyDescent="0.25">
      <c r="A9" s="24">
        <v>1900000</v>
      </c>
      <c r="B9" s="25">
        <v>42461</v>
      </c>
      <c r="C9" s="25">
        <v>42551</v>
      </c>
      <c r="D9" s="40">
        <v>30.81</v>
      </c>
      <c r="E9" s="27">
        <v>90</v>
      </c>
      <c r="F9" s="24">
        <f t="shared" ref="F9:F14" si="0">SUM(G9*A9)/100</f>
        <v>146347.50000000003</v>
      </c>
      <c r="G9" s="36">
        <f t="shared" ref="G9:G14" si="1">SUM(D9*E9)/360</f>
        <v>7.7025000000000006</v>
      </c>
    </row>
    <row r="10" spans="1:7" x14ac:dyDescent="0.25">
      <c r="A10" s="24">
        <v>1900000</v>
      </c>
      <c r="B10" s="25">
        <v>42552</v>
      </c>
      <c r="C10" s="25">
        <v>42643</v>
      </c>
      <c r="D10" s="40">
        <v>32.01</v>
      </c>
      <c r="E10" s="27">
        <v>90</v>
      </c>
      <c r="F10" s="24">
        <f t="shared" si="0"/>
        <v>152047.49999999997</v>
      </c>
      <c r="G10" s="36">
        <f t="shared" si="1"/>
        <v>8.0024999999999995</v>
      </c>
    </row>
    <row r="11" spans="1:7" x14ac:dyDescent="0.25">
      <c r="A11" s="24">
        <v>1900000</v>
      </c>
      <c r="B11" s="25">
        <v>42644</v>
      </c>
      <c r="C11" s="25">
        <v>42735</v>
      </c>
      <c r="D11" s="40">
        <v>32.99</v>
      </c>
      <c r="E11" s="27">
        <v>90</v>
      </c>
      <c r="F11" s="24">
        <f t="shared" si="0"/>
        <v>156702.50000000003</v>
      </c>
      <c r="G11" s="36">
        <f t="shared" si="1"/>
        <v>8.2475000000000005</v>
      </c>
    </row>
    <row r="12" spans="1:7" x14ac:dyDescent="0.25">
      <c r="A12" s="24">
        <v>1900000</v>
      </c>
      <c r="B12" s="25">
        <v>42736</v>
      </c>
      <c r="C12" s="25">
        <v>42825</v>
      </c>
      <c r="D12" s="40">
        <v>33.51</v>
      </c>
      <c r="E12" s="27">
        <v>90</v>
      </c>
      <c r="F12" s="24">
        <f t="shared" si="0"/>
        <v>159172.49999999997</v>
      </c>
      <c r="G12" s="36">
        <f t="shared" si="1"/>
        <v>8.3774999999999995</v>
      </c>
    </row>
    <row r="13" spans="1:7" x14ac:dyDescent="0.25">
      <c r="A13" s="24">
        <v>1900000</v>
      </c>
      <c r="B13" s="25">
        <v>42826</v>
      </c>
      <c r="C13" s="25">
        <v>42916</v>
      </c>
      <c r="D13" s="40">
        <v>33.5</v>
      </c>
      <c r="E13" s="27">
        <v>90</v>
      </c>
      <c r="F13" s="24">
        <f t="shared" si="0"/>
        <v>159125</v>
      </c>
      <c r="G13" s="36">
        <f t="shared" si="1"/>
        <v>8.375</v>
      </c>
    </row>
    <row r="14" spans="1:7" x14ac:dyDescent="0.25">
      <c r="A14" s="24">
        <v>1900000</v>
      </c>
      <c r="B14" s="41">
        <v>42917</v>
      </c>
      <c r="C14" s="11">
        <v>43008</v>
      </c>
      <c r="D14" s="45">
        <v>32.97</v>
      </c>
      <c r="E14" s="27">
        <v>90</v>
      </c>
      <c r="F14" s="24">
        <f t="shared" si="0"/>
        <v>156607.5</v>
      </c>
      <c r="G14" s="36">
        <f t="shared" si="1"/>
        <v>8.2424999999999997</v>
      </c>
    </row>
    <row r="15" spans="1:7" x14ac:dyDescent="0.25">
      <c r="A15" s="24">
        <v>1900000</v>
      </c>
      <c r="B15" s="11">
        <v>43009</v>
      </c>
      <c r="C15" s="11">
        <v>43039</v>
      </c>
      <c r="D15" s="40">
        <v>31.73</v>
      </c>
      <c r="E15" s="27">
        <v>31</v>
      </c>
      <c r="F15" s="24">
        <f>SUM(G15*A15)/100</f>
        <v>51913.805555555562</v>
      </c>
      <c r="G15" s="36">
        <f>SUM(D15*E15)/360</f>
        <v>2.7323055555555555</v>
      </c>
    </row>
    <row r="16" spans="1:7" x14ac:dyDescent="0.25">
      <c r="D16" s="42"/>
      <c r="E16" s="1"/>
      <c r="F16" s="54">
        <f>SUM(F4:F15)</f>
        <v>1443125.472222222</v>
      </c>
    </row>
    <row r="17" spans="1:9" x14ac:dyDescent="0.25">
      <c r="D17" s="42"/>
      <c r="E17" s="1"/>
      <c r="F17" s="1"/>
    </row>
    <row r="18" spans="1:9" x14ac:dyDescent="0.25">
      <c r="D18" s="42"/>
      <c r="E18" s="1"/>
      <c r="F18" s="1"/>
    </row>
    <row r="19" spans="1:9" x14ac:dyDescent="0.25">
      <c r="D19" s="42"/>
      <c r="E19" s="1"/>
      <c r="F19" s="1"/>
    </row>
    <row r="20" spans="1:9" x14ac:dyDescent="0.25">
      <c r="D20" s="42"/>
      <c r="E20" s="1"/>
      <c r="F20" s="1"/>
    </row>
    <row r="21" spans="1:9" x14ac:dyDescent="0.25">
      <c r="D21" s="42"/>
      <c r="E21" s="1"/>
      <c r="F21" s="1"/>
    </row>
    <row r="22" spans="1:9" x14ac:dyDescent="0.25">
      <c r="A22" s="38" t="s">
        <v>25</v>
      </c>
    </row>
    <row r="23" spans="1:9" x14ac:dyDescent="0.25">
      <c r="A23" t="s">
        <v>4</v>
      </c>
      <c r="B23" s="1" t="s">
        <v>15</v>
      </c>
      <c r="D23" s="43" t="s">
        <v>16</v>
      </c>
      <c r="E23" t="s">
        <v>17</v>
      </c>
      <c r="F23" t="s">
        <v>18</v>
      </c>
      <c r="G23" t="s">
        <v>19</v>
      </c>
    </row>
    <row r="24" spans="1:9" x14ac:dyDescent="0.25">
      <c r="A24" s="24"/>
      <c r="B24" s="25"/>
      <c r="C24" s="25"/>
      <c r="D24" s="44"/>
      <c r="E24" s="27"/>
      <c r="F24" s="24"/>
      <c r="G24" s="36"/>
      <c r="I24" s="17"/>
    </row>
    <row r="25" spans="1:9" x14ac:dyDescent="0.25">
      <c r="A25" s="24"/>
      <c r="B25" s="25"/>
      <c r="C25" s="25"/>
      <c r="D25" s="44"/>
      <c r="E25" s="27"/>
      <c r="F25" s="24"/>
      <c r="G25" s="36"/>
    </row>
    <row r="26" spans="1:9" x14ac:dyDescent="0.25">
      <c r="A26" s="24"/>
      <c r="B26" s="25">
        <v>42370</v>
      </c>
      <c r="C26" s="25">
        <v>42460</v>
      </c>
      <c r="D26" s="40">
        <v>29.52</v>
      </c>
      <c r="E26" s="27">
        <v>90</v>
      </c>
      <c r="F26" s="24">
        <f t="shared" ref="F26:F32" si="2">SUM(G26*A26)/100</f>
        <v>0</v>
      </c>
      <c r="G26" s="36">
        <f t="shared" ref="G26:G32" si="3">SUM(D26*E26)/360</f>
        <v>7.3800000000000008</v>
      </c>
    </row>
    <row r="27" spans="1:9" x14ac:dyDescent="0.25">
      <c r="A27" s="24">
        <v>0</v>
      </c>
      <c r="B27" s="25">
        <v>42461</v>
      </c>
      <c r="C27" s="25">
        <v>42551</v>
      </c>
      <c r="D27" s="40">
        <v>30.81</v>
      </c>
      <c r="E27" s="27">
        <v>90</v>
      </c>
      <c r="F27" s="24">
        <f t="shared" si="2"/>
        <v>0</v>
      </c>
      <c r="G27" s="36">
        <f t="shared" si="3"/>
        <v>7.7025000000000006</v>
      </c>
    </row>
    <row r="28" spans="1:9" x14ac:dyDescent="0.25">
      <c r="A28" s="24">
        <v>11960000</v>
      </c>
      <c r="B28" s="25">
        <v>42552</v>
      </c>
      <c r="C28" s="25">
        <v>42643</v>
      </c>
      <c r="D28" s="40">
        <v>32.01</v>
      </c>
      <c r="E28" s="27">
        <v>75</v>
      </c>
      <c r="F28" s="24">
        <f t="shared" si="2"/>
        <v>797582.5</v>
      </c>
      <c r="G28" s="36">
        <f t="shared" si="3"/>
        <v>6.6687500000000002</v>
      </c>
    </row>
    <row r="29" spans="1:9" x14ac:dyDescent="0.25">
      <c r="A29" s="24">
        <v>11960000</v>
      </c>
      <c r="B29" s="25">
        <v>42644</v>
      </c>
      <c r="C29" s="25">
        <v>42735</v>
      </c>
      <c r="D29" s="40">
        <v>32.99</v>
      </c>
      <c r="E29" s="27">
        <v>90</v>
      </c>
      <c r="F29" s="24">
        <f t="shared" si="2"/>
        <v>986401</v>
      </c>
      <c r="G29" s="36">
        <f t="shared" si="3"/>
        <v>8.2475000000000005</v>
      </c>
    </row>
    <row r="30" spans="1:9" x14ac:dyDescent="0.25">
      <c r="A30" s="24">
        <v>11960000</v>
      </c>
      <c r="B30" s="25">
        <v>42736</v>
      </c>
      <c r="C30" s="25">
        <v>42825</v>
      </c>
      <c r="D30" s="40">
        <v>33.51</v>
      </c>
      <c r="E30" s="27">
        <v>90</v>
      </c>
      <c r="F30" s="24">
        <f t="shared" si="2"/>
        <v>1001949</v>
      </c>
      <c r="G30" s="36">
        <f t="shared" si="3"/>
        <v>8.3774999999999995</v>
      </c>
    </row>
    <row r="31" spans="1:9" x14ac:dyDescent="0.25">
      <c r="A31" s="24">
        <v>11960000</v>
      </c>
      <c r="B31" s="25">
        <v>42826</v>
      </c>
      <c r="C31" s="25">
        <v>42916</v>
      </c>
      <c r="D31" s="40">
        <v>33.5</v>
      </c>
      <c r="E31" s="27">
        <v>90</v>
      </c>
      <c r="F31" s="24">
        <f t="shared" si="2"/>
        <v>1001650</v>
      </c>
      <c r="G31" s="36">
        <f t="shared" si="3"/>
        <v>8.375</v>
      </c>
    </row>
    <row r="32" spans="1:9" x14ac:dyDescent="0.25">
      <c r="A32" s="24">
        <v>11960000</v>
      </c>
      <c r="B32" s="41">
        <v>42917</v>
      </c>
      <c r="C32" s="11">
        <v>43008</v>
      </c>
      <c r="D32" s="45">
        <v>32.97</v>
      </c>
      <c r="E32" s="27">
        <v>90</v>
      </c>
      <c r="F32" s="24">
        <f t="shared" si="2"/>
        <v>985803</v>
      </c>
      <c r="G32" s="36">
        <f t="shared" si="3"/>
        <v>8.2424999999999997</v>
      </c>
    </row>
    <row r="33" spans="1:7" x14ac:dyDescent="0.25">
      <c r="A33" s="24">
        <v>11960000</v>
      </c>
      <c r="B33" s="11">
        <v>43009</v>
      </c>
      <c r="C33" s="11">
        <v>43039</v>
      </c>
      <c r="D33" s="40">
        <v>31.73</v>
      </c>
      <c r="E33" s="27">
        <v>31</v>
      </c>
      <c r="F33" s="24">
        <f>SUM(G33*A33)/100</f>
        <v>326783.74444444443</v>
      </c>
      <c r="G33" s="36">
        <f>SUM(D33*E33)/360</f>
        <v>2.7323055555555555</v>
      </c>
    </row>
    <row r="34" spans="1:7" x14ac:dyDescent="0.25">
      <c r="A34" s="6">
        <v>9443547</v>
      </c>
      <c r="B34" s="7">
        <v>38231</v>
      </c>
      <c r="C34" s="7">
        <v>38260</v>
      </c>
      <c r="D34" s="46">
        <v>29.25</v>
      </c>
      <c r="E34" s="8">
        <v>30</v>
      </c>
      <c r="F34" s="9">
        <f t="shared" ref="F34:F45" si="4">SUM(G34*A34)/100</f>
        <v>230186.458125</v>
      </c>
      <c r="G34" s="10">
        <f t="shared" ref="G34:G45" si="5">SUM(D34*E34)/360</f>
        <v>2.4375</v>
      </c>
    </row>
    <row r="35" spans="1:7" x14ac:dyDescent="0.25">
      <c r="A35" s="6">
        <v>9443547</v>
      </c>
      <c r="B35" s="7">
        <v>38261</v>
      </c>
      <c r="C35" s="7">
        <v>38290</v>
      </c>
      <c r="D35" s="46">
        <v>28.63</v>
      </c>
      <c r="E35" s="8">
        <v>30</v>
      </c>
      <c r="F35" s="9">
        <f t="shared" si="4"/>
        <v>225307.29217499998</v>
      </c>
      <c r="G35" s="10">
        <f t="shared" si="5"/>
        <v>2.3858333333333333</v>
      </c>
    </row>
    <row r="36" spans="1:7" x14ac:dyDescent="0.25">
      <c r="A36" s="6">
        <v>9443547</v>
      </c>
      <c r="B36" s="7">
        <v>38292</v>
      </c>
      <c r="C36" s="7">
        <v>38321</v>
      </c>
      <c r="D36" s="46">
        <v>29.39</v>
      </c>
      <c r="E36" s="8">
        <v>30</v>
      </c>
      <c r="F36" s="9">
        <f t="shared" si="4"/>
        <v>231288.20527499999</v>
      </c>
      <c r="G36" s="10">
        <f t="shared" si="5"/>
        <v>2.4491666666666667</v>
      </c>
    </row>
    <row r="37" spans="1:7" x14ac:dyDescent="0.25">
      <c r="A37" s="6">
        <v>9443547</v>
      </c>
      <c r="B37" s="7">
        <v>38322</v>
      </c>
      <c r="C37" s="7">
        <v>38351</v>
      </c>
      <c r="D37" s="46">
        <v>29.24</v>
      </c>
      <c r="E37" s="8">
        <v>30</v>
      </c>
      <c r="F37" s="9">
        <f t="shared" si="4"/>
        <v>230107.76189999998</v>
      </c>
      <c r="G37" s="10">
        <f t="shared" si="5"/>
        <v>2.4366666666666665</v>
      </c>
    </row>
    <row r="38" spans="1:7" x14ac:dyDescent="0.25">
      <c r="A38" s="6">
        <v>9443547</v>
      </c>
      <c r="B38" s="7">
        <v>38353</v>
      </c>
      <c r="C38" s="7">
        <v>38382</v>
      </c>
      <c r="D38" s="46">
        <v>29.18</v>
      </c>
      <c r="E38" s="8">
        <v>30</v>
      </c>
      <c r="F38" s="9">
        <f t="shared" si="4"/>
        <v>229635.58454999997</v>
      </c>
      <c r="G38" s="10">
        <f t="shared" si="5"/>
        <v>2.4316666666666666</v>
      </c>
    </row>
    <row r="39" spans="1:7" x14ac:dyDescent="0.25">
      <c r="A39" s="6">
        <v>9443547</v>
      </c>
      <c r="B39" s="7">
        <v>38384</v>
      </c>
      <c r="C39" s="7" t="s">
        <v>1</v>
      </c>
      <c r="D39" s="46">
        <v>29.1</v>
      </c>
      <c r="E39" s="8">
        <v>30</v>
      </c>
      <c r="F39" s="9">
        <f t="shared" si="4"/>
        <v>229006.01474999997</v>
      </c>
      <c r="G39" s="10">
        <f t="shared" si="5"/>
        <v>2.4249999999999998</v>
      </c>
    </row>
    <row r="40" spans="1:7" x14ac:dyDescent="0.25">
      <c r="A40" s="6">
        <v>9443547</v>
      </c>
      <c r="B40" s="7">
        <v>38412</v>
      </c>
      <c r="C40" s="7">
        <v>38441</v>
      </c>
      <c r="D40" s="46">
        <v>28.73</v>
      </c>
      <c r="E40" s="8">
        <v>30</v>
      </c>
      <c r="F40" s="9">
        <f t="shared" si="4"/>
        <v>226094.25442499999</v>
      </c>
      <c r="G40" s="10">
        <f t="shared" si="5"/>
        <v>2.3941666666666666</v>
      </c>
    </row>
    <row r="41" spans="1:7" x14ac:dyDescent="0.25">
      <c r="A41" s="6">
        <v>9443547</v>
      </c>
      <c r="B41" s="7">
        <v>38443</v>
      </c>
      <c r="C41" s="7">
        <v>38472</v>
      </c>
      <c r="D41" s="46">
        <v>28.79</v>
      </c>
      <c r="E41" s="8">
        <v>30</v>
      </c>
      <c r="F41" s="9">
        <f t="shared" si="4"/>
        <v>226566.43177499998</v>
      </c>
      <c r="G41" s="10">
        <f t="shared" si="5"/>
        <v>2.3991666666666664</v>
      </c>
    </row>
    <row r="42" spans="1:7" x14ac:dyDescent="0.25">
      <c r="A42" s="6">
        <v>9443547</v>
      </c>
      <c r="B42" s="7">
        <v>38473</v>
      </c>
      <c r="C42" s="7">
        <v>38502</v>
      </c>
      <c r="D42" s="46">
        <v>28.53</v>
      </c>
      <c r="E42" s="8">
        <v>30</v>
      </c>
      <c r="F42" s="9">
        <f t="shared" si="4"/>
        <v>224520.32992500003</v>
      </c>
      <c r="G42" s="10">
        <f t="shared" si="5"/>
        <v>2.3775000000000004</v>
      </c>
    </row>
    <row r="43" spans="1:7" x14ac:dyDescent="0.25">
      <c r="A43" s="6">
        <v>9443547</v>
      </c>
      <c r="B43" s="7">
        <v>38504</v>
      </c>
      <c r="C43" s="7">
        <v>38533</v>
      </c>
      <c r="D43" s="46">
        <v>28.28</v>
      </c>
      <c r="E43" s="8">
        <v>30</v>
      </c>
      <c r="F43" s="9">
        <f t="shared" si="4"/>
        <v>222552.92430000004</v>
      </c>
      <c r="G43" s="10">
        <f t="shared" si="5"/>
        <v>2.3566666666666669</v>
      </c>
    </row>
    <row r="44" spans="1:7" x14ac:dyDescent="0.25">
      <c r="A44" s="6">
        <v>9443547</v>
      </c>
      <c r="B44" s="7">
        <v>38534</v>
      </c>
      <c r="C44" s="7">
        <v>38563</v>
      </c>
      <c r="D44" s="46">
        <v>27.75</v>
      </c>
      <c r="E44" s="8">
        <v>30</v>
      </c>
      <c r="F44" s="9">
        <f t="shared" si="4"/>
        <v>218382.02437500001</v>
      </c>
      <c r="G44" s="10">
        <f t="shared" si="5"/>
        <v>2.3125</v>
      </c>
    </row>
    <row r="45" spans="1:7" x14ac:dyDescent="0.25">
      <c r="A45" s="6">
        <v>9443547</v>
      </c>
      <c r="B45" s="7">
        <v>38565</v>
      </c>
      <c r="C45" s="7">
        <v>38594</v>
      </c>
      <c r="D45" s="46">
        <v>27.36</v>
      </c>
      <c r="E45" s="8">
        <v>30</v>
      </c>
      <c r="F45" s="9">
        <f t="shared" si="4"/>
        <v>215312.87159999995</v>
      </c>
      <c r="G45" s="10">
        <f t="shared" si="5"/>
        <v>2.2799999999999998</v>
      </c>
    </row>
    <row r="46" spans="1:7" x14ac:dyDescent="0.25">
      <c r="A46" s="6">
        <v>9443547</v>
      </c>
      <c r="B46" s="7">
        <v>38596</v>
      </c>
      <c r="C46" s="7">
        <v>38625</v>
      </c>
      <c r="D46" s="46">
        <v>27.33</v>
      </c>
      <c r="E46" s="8">
        <v>30</v>
      </c>
      <c r="F46" s="9">
        <f>SUM(G46*A46)/100</f>
        <v>215076.78292500001</v>
      </c>
      <c r="G46" s="10">
        <f>SUM(D46*E46)/360</f>
        <v>2.2774999999999999</v>
      </c>
    </row>
    <row r="47" spans="1:7" x14ac:dyDescent="0.25">
      <c r="A47" s="6">
        <v>9443547</v>
      </c>
      <c r="B47" s="7">
        <v>38626</v>
      </c>
      <c r="C47" s="7">
        <v>38655</v>
      </c>
      <c r="D47" s="46">
        <v>26.9</v>
      </c>
      <c r="E47" s="8">
        <v>30</v>
      </c>
      <c r="F47" s="9">
        <f>SUM(G47*A47)/100</f>
        <v>211692.84524999998</v>
      </c>
      <c r="G47" s="10">
        <f>SUM(D47*E47)/360</f>
        <v>2.2416666666666667</v>
      </c>
    </row>
    <row r="48" spans="1:7" x14ac:dyDescent="0.25">
      <c r="A48" s="6">
        <v>9443547</v>
      </c>
      <c r="B48" s="7">
        <v>38657</v>
      </c>
      <c r="C48" s="7">
        <v>38686</v>
      </c>
      <c r="D48" s="46">
        <v>26.72</v>
      </c>
      <c r="E48" s="8">
        <v>30</v>
      </c>
      <c r="F48" s="9">
        <f t="shared" ref="F48:F73" si="6">SUM(G48*A48)/100</f>
        <v>210276.3132</v>
      </c>
      <c r="G48" s="10">
        <f t="shared" ref="G48:G73" si="7">SUM(D48*E48)/360</f>
        <v>2.2266666666666666</v>
      </c>
    </row>
    <row r="49" spans="1:7" x14ac:dyDescent="0.25">
      <c r="A49" s="6">
        <v>9443547</v>
      </c>
      <c r="B49" s="7">
        <v>38687</v>
      </c>
      <c r="C49" s="7">
        <v>38717</v>
      </c>
      <c r="D49" s="46">
        <v>26.24</v>
      </c>
      <c r="E49" s="8">
        <v>30</v>
      </c>
      <c r="F49" s="9">
        <f t="shared" si="6"/>
        <v>206498.89439999999</v>
      </c>
      <c r="G49" s="10">
        <f t="shared" si="7"/>
        <v>2.1866666666666665</v>
      </c>
    </row>
    <row r="50" spans="1:7" x14ac:dyDescent="0.25">
      <c r="A50" s="6">
        <v>9443547</v>
      </c>
      <c r="B50" s="7">
        <v>38718</v>
      </c>
      <c r="C50" s="7">
        <v>38748</v>
      </c>
      <c r="D50" s="46">
        <v>26.03</v>
      </c>
      <c r="E50" s="8">
        <v>30</v>
      </c>
      <c r="F50" s="9">
        <f t="shared" si="6"/>
        <v>204846.27367500003</v>
      </c>
      <c r="G50" s="10">
        <f t="shared" si="7"/>
        <v>2.1691666666666669</v>
      </c>
    </row>
    <row r="51" spans="1:7" x14ac:dyDescent="0.25">
      <c r="A51" s="6">
        <v>9443547</v>
      </c>
      <c r="B51" s="7">
        <v>38749</v>
      </c>
      <c r="C51" s="7">
        <v>38776</v>
      </c>
      <c r="D51" s="46">
        <v>26.27</v>
      </c>
      <c r="E51" s="8">
        <v>30</v>
      </c>
      <c r="F51" s="9">
        <f>SUM(G51*A51)/100</f>
        <v>206734.983075</v>
      </c>
      <c r="G51" s="10">
        <f t="shared" si="7"/>
        <v>2.1891666666666669</v>
      </c>
    </row>
    <row r="52" spans="1:7" x14ac:dyDescent="0.25">
      <c r="A52" s="6">
        <v>9443547</v>
      </c>
      <c r="B52" s="7">
        <v>38777</v>
      </c>
      <c r="C52" s="7">
        <v>38807</v>
      </c>
      <c r="D52" s="46">
        <v>25.88</v>
      </c>
      <c r="E52" s="8">
        <v>30</v>
      </c>
      <c r="F52" s="9">
        <f>SUM(G52*A52)/100</f>
        <v>203665.8303</v>
      </c>
      <c r="G52" s="10">
        <f t="shared" si="7"/>
        <v>2.1566666666666667</v>
      </c>
    </row>
    <row r="53" spans="1:7" x14ac:dyDescent="0.25">
      <c r="A53" s="6">
        <v>9443547</v>
      </c>
      <c r="B53" s="7">
        <v>38808</v>
      </c>
      <c r="C53" s="7">
        <v>38837</v>
      </c>
      <c r="D53" s="46">
        <v>25.13</v>
      </c>
      <c r="E53" s="8">
        <v>30</v>
      </c>
      <c r="F53" s="9">
        <f t="shared" si="6"/>
        <v>197763.61342500002</v>
      </c>
      <c r="G53" s="10">
        <f t="shared" si="7"/>
        <v>2.0941666666666667</v>
      </c>
    </row>
    <row r="54" spans="1:7" x14ac:dyDescent="0.25">
      <c r="A54" s="6">
        <v>9443547</v>
      </c>
      <c r="B54" s="7">
        <v>38838</v>
      </c>
      <c r="C54" s="7">
        <v>38867</v>
      </c>
      <c r="D54" s="46">
        <v>24.11</v>
      </c>
      <c r="E54" s="8">
        <v>30</v>
      </c>
      <c r="F54" s="9">
        <f t="shared" si="6"/>
        <v>189736.59847499998</v>
      </c>
      <c r="G54" s="10">
        <f t="shared" si="7"/>
        <v>2.0091666666666663</v>
      </c>
    </row>
    <row r="55" spans="1:7" x14ac:dyDescent="0.25">
      <c r="A55" s="6">
        <v>9443547</v>
      </c>
      <c r="B55" s="7">
        <v>38869</v>
      </c>
      <c r="C55" s="7">
        <v>38898</v>
      </c>
      <c r="D55" s="46">
        <v>23.42</v>
      </c>
      <c r="E55" s="8">
        <v>30</v>
      </c>
      <c r="F55" s="9">
        <f t="shared" si="6"/>
        <v>184306.55895000001</v>
      </c>
      <c r="G55" s="10">
        <f t="shared" si="7"/>
        <v>1.9516666666666667</v>
      </c>
    </row>
    <row r="56" spans="1:7" x14ac:dyDescent="0.25">
      <c r="A56" s="6">
        <v>9443547</v>
      </c>
      <c r="B56" s="7">
        <v>38899</v>
      </c>
      <c r="C56" s="7">
        <v>38928</v>
      </c>
      <c r="D56" s="46">
        <v>22.62</v>
      </c>
      <c r="E56" s="8">
        <v>30</v>
      </c>
      <c r="F56" s="9">
        <f t="shared" si="6"/>
        <v>178010.86095</v>
      </c>
      <c r="G56" s="10">
        <f t="shared" si="7"/>
        <v>1.885</v>
      </c>
    </row>
    <row r="57" spans="1:7" x14ac:dyDescent="0.25">
      <c r="A57" s="6">
        <v>9443547</v>
      </c>
      <c r="B57" s="7">
        <v>38930</v>
      </c>
      <c r="C57" s="7">
        <v>38959</v>
      </c>
      <c r="D57" s="46">
        <v>22.53</v>
      </c>
      <c r="E57" s="8">
        <v>30</v>
      </c>
      <c r="F57" s="9">
        <f t="shared" si="6"/>
        <v>177302.59492500004</v>
      </c>
      <c r="G57" s="10">
        <f t="shared" si="7"/>
        <v>1.8775000000000002</v>
      </c>
    </row>
    <row r="58" spans="1:7" x14ac:dyDescent="0.25">
      <c r="A58" s="6">
        <v>9443547</v>
      </c>
      <c r="B58" s="7">
        <v>38961</v>
      </c>
      <c r="C58" s="7">
        <v>38990</v>
      </c>
      <c r="D58" s="46">
        <v>22.58</v>
      </c>
      <c r="E58" s="8">
        <v>30</v>
      </c>
      <c r="F58" s="9">
        <f t="shared" si="6"/>
        <v>177696.07605</v>
      </c>
      <c r="G58" s="10">
        <f t="shared" si="7"/>
        <v>1.8816666666666666</v>
      </c>
    </row>
    <row r="59" spans="1:7" x14ac:dyDescent="0.25">
      <c r="A59" s="6">
        <v>9443547</v>
      </c>
      <c r="B59" s="7">
        <v>38991</v>
      </c>
      <c r="C59" s="7">
        <v>39081</v>
      </c>
      <c r="D59" s="46">
        <v>22.61</v>
      </c>
      <c r="E59" s="8">
        <v>90</v>
      </c>
      <c r="F59" s="9">
        <f t="shared" si="6"/>
        <v>533796.494175</v>
      </c>
      <c r="G59" s="10">
        <f t="shared" si="7"/>
        <v>5.6524999999999999</v>
      </c>
    </row>
    <row r="60" spans="1:7" x14ac:dyDescent="0.25">
      <c r="A60" s="6">
        <v>9443547</v>
      </c>
      <c r="B60" s="11">
        <v>39083</v>
      </c>
      <c r="C60" s="11">
        <v>39171</v>
      </c>
      <c r="D60" s="46">
        <v>31.02</v>
      </c>
      <c r="E60" s="13">
        <v>90</v>
      </c>
      <c r="F60" s="6">
        <f t="shared" si="6"/>
        <v>732347.06985000009</v>
      </c>
      <c r="G60" s="14">
        <f t="shared" si="7"/>
        <v>7.7550000000000008</v>
      </c>
    </row>
    <row r="61" spans="1:7" x14ac:dyDescent="0.25">
      <c r="A61" s="6">
        <v>9443547</v>
      </c>
      <c r="B61" s="11">
        <v>39173</v>
      </c>
      <c r="C61" s="7">
        <v>39263</v>
      </c>
      <c r="D61" s="47">
        <v>25.13</v>
      </c>
      <c r="E61" s="13">
        <v>90</v>
      </c>
      <c r="F61" s="6">
        <f t="shared" si="6"/>
        <v>593290.84027499997</v>
      </c>
      <c r="G61" s="14">
        <f t="shared" si="7"/>
        <v>6.2824999999999998</v>
      </c>
    </row>
    <row r="62" spans="1:7" x14ac:dyDescent="0.25">
      <c r="A62" s="6">
        <v>9443547</v>
      </c>
      <c r="B62" s="11">
        <v>39264</v>
      </c>
      <c r="C62" s="11">
        <v>39355</v>
      </c>
      <c r="D62" s="47">
        <v>28.52</v>
      </c>
      <c r="E62" s="13">
        <v>90</v>
      </c>
      <c r="F62" s="6">
        <f t="shared" si="6"/>
        <v>673324.90110000013</v>
      </c>
      <c r="G62" s="14">
        <f t="shared" si="7"/>
        <v>7.1300000000000008</v>
      </c>
    </row>
    <row r="63" spans="1:7" x14ac:dyDescent="0.25">
      <c r="A63" s="6">
        <v>9443547</v>
      </c>
      <c r="B63" s="11">
        <v>39356</v>
      </c>
      <c r="C63" s="7">
        <v>39446</v>
      </c>
      <c r="D63" s="47">
        <v>31.89</v>
      </c>
      <c r="E63" s="13">
        <v>90</v>
      </c>
      <c r="F63" s="6">
        <f t="shared" si="6"/>
        <v>752886.78457499994</v>
      </c>
      <c r="G63" s="14">
        <f t="shared" si="7"/>
        <v>7.9725000000000001</v>
      </c>
    </row>
    <row r="64" spans="1:7" x14ac:dyDescent="0.25">
      <c r="A64" s="6">
        <v>9443547</v>
      </c>
      <c r="B64" s="11">
        <v>39448</v>
      </c>
      <c r="C64" s="11">
        <v>39537</v>
      </c>
      <c r="D64" s="47">
        <v>32.75</v>
      </c>
      <c r="E64" s="13">
        <v>90</v>
      </c>
      <c r="F64" s="6">
        <f t="shared" si="6"/>
        <v>773190.41062500002</v>
      </c>
      <c r="G64" s="14">
        <f t="shared" si="7"/>
        <v>8.1875</v>
      </c>
    </row>
    <row r="65" spans="1:7" x14ac:dyDescent="0.25">
      <c r="A65" s="6">
        <v>9443547</v>
      </c>
      <c r="B65" s="11">
        <v>39539</v>
      </c>
      <c r="C65" s="7">
        <v>39629</v>
      </c>
      <c r="D65" s="47">
        <v>32.880000000000003</v>
      </c>
      <c r="E65" s="13">
        <v>90</v>
      </c>
      <c r="F65" s="6">
        <f t="shared" si="6"/>
        <v>776259.56339999998</v>
      </c>
      <c r="G65" s="14">
        <f t="shared" si="7"/>
        <v>8.2200000000000006</v>
      </c>
    </row>
    <row r="66" spans="1:7" x14ac:dyDescent="0.25">
      <c r="A66" s="6">
        <v>9443547</v>
      </c>
      <c r="B66" s="11">
        <v>39630</v>
      </c>
      <c r="C66" s="11">
        <v>39721</v>
      </c>
      <c r="D66" s="47">
        <v>32.270000000000003</v>
      </c>
      <c r="E66" s="13">
        <v>90</v>
      </c>
      <c r="F66" s="6">
        <f t="shared" si="6"/>
        <v>761858.15422500018</v>
      </c>
      <c r="G66" s="14">
        <f t="shared" si="7"/>
        <v>8.0675000000000008</v>
      </c>
    </row>
    <row r="67" spans="1:7" x14ac:dyDescent="0.25">
      <c r="A67" s="6">
        <v>9443547</v>
      </c>
      <c r="B67" s="11">
        <v>39722</v>
      </c>
      <c r="C67" s="7">
        <v>39812</v>
      </c>
      <c r="D67" s="47">
        <v>31.53</v>
      </c>
      <c r="E67" s="13">
        <v>90</v>
      </c>
      <c r="F67" s="6">
        <f t="shared" si="6"/>
        <v>744387.59227500006</v>
      </c>
      <c r="G67" s="14">
        <f t="shared" si="7"/>
        <v>7.8825000000000012</v>
      </c>
    </row>
    <row r="68" spans="1:7" x14ac:dyDescent="0.25">
      <c r="A68" s="6">
        <v>9443547</v>
      </c>
      <c r="B68" s="11">
        <v>39814</v>
      </c>
      <c r="C68" s="11">
        <v>39902</v>
      </c>
      <c r="D68" s="47">
        <v>30.71</v>
      </c>
      <c r="E68" s="13">
        <v>90</v>
      </c>
      <c r="F68" s="6">
        <f t="shared" si="6"/>
        <v>725028.32092500001</v>
      </c>
      <c r="G68" s="14">
        <f t="shared" si="7"/>
        <v>7.6775000000000002</v>
      </c>
    </row>
    <row r="69" spans="1:7" x14ac:dyDescent="0.25">
      <c r="A69" s="6">
        <v>9443547</v>
      </c>
      <c r="B69" s="11">
        <v>39904</v>
      </c>
      <c r="C69" s="7">
        <v>39994</v>
      </c>
      <c r="D69" s="47">
        <v>30.42</v>
      </c>
      <c r="E69" s="13">
        <v>90</v>
      </c>
      <c r="F69" s="6">
        <f t="shared" si="6"/>
        <v>718181.74935000006</v>
      </c>
      <c r="G69" s="14">
        <f t="shared" si="7"/>
        <v>7.6050000000000004</v>
      </c>
    </row>
    <row r="70" spans="1:7" x14ac:dyDescent="0.25">
      <c r="A70" s="6">
        <v>9443547</v>
      </c>
      <c r="B70" s="11">
        <v>39995</v>
      </c>
      <c r="C70" s="7">
        <v>40086</v>
      </c>
      <c r="D70" s="47">
        <v>27.97</v>
      </c>
      <c r="E70" s="13">
        <v>90</v>
      </c>
      <c r="F70" s="6">
        <f t="shared" si="6"/>
        <v>660340.0239749999</v>
      </c>
      <c r="G70" s="14">
        <f t="shared" si="7"/>
        <v>6.9924999999999988</v>
      </c>
    </row>
    <row r="71" spans="1:7" x14ac:dyDescent="0.25">
      <c r="A71" s="6">
        <v>9443547</v>
      </c>
      <c r="B71" s="11">
        <v>40452</v>
      </c>
      <c r="C71" s="7">
        <v>40177</v>
      </c>
      <c r="D71" s="47">
        <v>25.92</v>
      </c>
      <c r="E71" s="13">
        <v>90</v>
      </c>
      <c r="F71" s="6">
        <f t="shared" si="6"/>
        <v>611941.8456</v>
      </c>
      <c r="G71" s="14">
        <f t="shared" si="7"/>
        <v>6.48</v>
      </c>
    </row>
    <row r="72" spans="1:7" x14ac:dyDescent="0.25">
      <c r="A72" s="6">
        <v>9443547</v>
      </c>
      <c r="B72" s="11">
        <v>40179</v>
      </c>
      <c r="C72" s="7">
        <v>39902</v>
      </c>
      <c r="D72" s="47">
        <v>24.21</v>
      </c>
      <c r="E72" s="13">
        <v>90</v>
      </c>
      <c r="F72" s="6">
        <f t="shared" si="6"/>
        <v>571570.68217499997</v>
      </c>
      <c r="G72" s="14">
        <f t="shared" si="7"/>
        <v>6.0525000000000002</v>
      </c>
    </row>
    <row r="73" spans="1:7" x14ac:dyDescent="0.25">
      <c r="A73" s="6">
        <v>9443547</v>
      </c>
      <c r="B73" s="11">
        <v>40269</v>
      </c>
      <c r="C73" s="11">
        <v>40319</v>
      </c>
      <c r="D73" s="47">
        <v>22.97</v>
      </c>
      <c r="E73" s="13">
        <v>51</v>
      </c>
      <c r="F73" s="6">
        <f t="shared" si="6"/>
        <v>307300.88900250004</v>
      </c>
      <c r="G73" s="14">
        <f t="shared" si="7"/>
        <v>3.2540833333333334</v>
      </c>
    </row>
    <row r="74" spans="1:7" x14ac:dyDescent="0.25">
      <c r="A74" s="2"/>
      <c r="B74" s="11"/>
      <c r="C74" s="11"/>
      <c r="D74" s="47"/>
      <c r="E74" s="15" t="s">
        <v>0</v>
      </c>
      <c r="F74" s="6">
        <f>SUM(F25:F73)</f>
        <v>20308442.944746945</v>
      </c>
      <c r="G74" s="14"/>
    </row>
    <row r="75" spans="1:7" x14ac:dyDescent="0.25">
      <c r="A75" s="2"/>
      <c r="B75" s="4"/>
      <c r="C75" s="11"/>
      <c r="D75" s="47"/>
      <c r="E75" s="15"/>
      <c r="F75" s="15"/>
      <c r="G75" s="16"/>
    </row>
    <row r="81" spans="1:7" x14ac:dyDescent="0.25">
      <c r="A81" s="6">
        <v>9443547</v>
      </c>
      <c r="B81" s="11">
        <v>40452</v>
      </c>
      <c r="C81" s="7">
        <v>40177</v>
      </c>
      <c r="D81" s="47">
        <v>25.92</v>
      </c>
      <c r="E81" s="13">
        <v>90</v>
      </c>
      <c r="F81" s="6">
        <f>SUM(G81*A81)/100</f>
        <v>611941.8456</v>
      </c>
      <c r="G81" s="14">
        <f>SUM(D81*E81)/360</f>
        <v>6.48</v>
      </c>
    </row>
    <row r="82" spans="1:7" x14ac:dyDescent="0.25">
      <c r="A82" s="6">
        <v>9443547</v>
      </c>
      <c r="B82" s="11">
        <v>40179</v>
      </c>
      <c r="C82" s="7">
        <v>39902</v>
      </c>
      <c r="D82" s="47">
        <v>24.21</v>
      </c>
      <c r="E82" s="13">
        <v>90</v>
      </c>
      <c r="F82" s="6">
        <f>SUM(G82*A82)/100</f>
        <v>571570.68217499997</v>
      </c>
      <c r="G82" s="14">
        <f>SUM(D82*E82)/360</f>
        <v>6.0525000000000002</v>
      </c>
    </row>
    <row r="83" spans="1:7" x14ac:dyDescent="0.25">
      <c r="A83" s="6">
        <v>9443547</v>
      </c>
      <c r="B83" s="11">
        <v>40269</v>
      </c>
      <c r="C83" s="11">
        <v>40319</v>
      </c>
      <c r="D83" s="47">
        <v>22.97</v>
      </c>
      <c r="E83" s="13">
        <v>51</v>
      </c>
      <c r="F83" s="6">
        <f>SUM(G83*A83)/100</f>
        <v>307300.88900250004</v>
      </c>
      <c r="G83" s="14">
        <f>SUM(D83*E83)/360</f>
        <v>3.2540833333333334</v>
      </c>
    </row>
    <row r="84" spans="1:7" x14ac:dyDescent="0.25">
      <c r="A84" s="2"/>
      <c r="B84" s="11"/>
      <c r="C84" s="11"/>
      <c r="D84" s="47"/>
      <c r="E84" s="15" t="s">
        <v>0</v>
      </c>
      <c r="F84" s="6">
        <f>SUM(F81:F83)</f>
        <v>1490813.4167775</v>
      </c>
      <c r="G84" s="14"/>
    </row>
    <row r="90" spans="1:7" x14ac:dyDescent="0.25">
      <c r="A90" t="s">
        <v>4</v>
      </c>
      <c r="D90" s="43" t="s">
        <v>5</v>
      </c>
      <c r="E90" t="s">
        <v>2</v>
      </c>
    </row>
    <row r="91" spans="1:7" x14ac:dyDescent="0.25">
      <c r="A91" s="6"/>
      <c r="B91" s="11"/>
      <c r="C91" s="7"/>
      <c r="D91" s="47"/>
      <c r="E91" s="13"/>
      <c r="F91" s="6"/>
      <c r="G91" s="14"/>
    </row>
    <row r="92" spans="1:7" x14ac:dyDescent="0.25">
      <c r="A92" s="6"/>
      <c r="B92" s="11"/>
      <c r="C92" s="7"/>
      <c r="D92" s="47"/>
      <c r="E92" s="13"/>
      <c r="F92" s="6"/>
      <c r="G92" s="14"/>
    </row>
    <row r="93" spans="1:7" x14ac:dyDescent="0.25">
      <c r="A93" s="6">
        <v>5967000</v>
      </c>
      <c r="B93" s="11">
        <v>40139</v>
      </c>
      <c r="C93" s="7">
        <v>40178</v>
      </c>
      <c r="D93" s="47">
        <v>17.28</v>
      </c>
      <c r="E93" s="13">
        <v>39</v>
      </c>
      <c r="F93" s="6">
        <f t="shared" ref="F93:F98" si="8">SUM(G93*A93)/100</f>
        <v>111702.24</v>
      </c>
      <c r="G93" s="14">
        <f t="shared" ref="G93:G98" si="9">SUM(D93*E93)/360</f>
        <v>1.8720000000000001</v>
      </c>
    </row>
    <row r="94" spans="1:7" x14ac:dyDescent="0.25">
      <c r="A94" s="6">
        <v>5967000</v>
      </c>
      <c r="B94" s="11">
        <v>40179</v>
      </c>
      <c r="C94" s="7">
        <v>40268</v>
      </c>
      <c r="D94" s="47">
        <v>16.14</v>
      </c>
      <c r="E94" s="13">
        <v>90</v>
      </c>
      <c r="F94" s="6">
        <f t="shared" si="8"/>
        <v>240768.45</v>
      </c>
      <c r="G94" s="14">
        <f t="shared" si="9"/>
        <v>4.0350000000000001</v>
      </c>
    </row>
    <row r="95" spans="1:7" x14ac:dyDescent="0.25">
      <c r="A95" s="6">
        <v>5967000</v>
      </c>
      <c r="B95" s="11">
        <v>40269</v>
      </c>
      <c r="C95" s="7">
        <v>40359</v>
      </c>
      <c r="D95" s="47">
        <v>15.31</v>
      </c>
      <c r="E95" s="13">
        <v>90</v>
      </c>
      <c r="F95" s="6">
        <f t="shared" si="8"/>
        <v>228386.92499999999</v>
      </c>
      <c r="G95" s="14">
        <f t="shared" si="9"/>
        <v>3.8275000000000001</v>
      </c>
    </row>
    <row r="96" spans="1:7" x14ac:dyDescent="0.25">
      <c r="A96" s="6">
        <v>5967000</v>
      </c>
      <c r="B96" s="11">
        <v>40360</v>
      </c>
      <c r="C96" s="11">
        <v>40451</v>
      </c>
      <c r="D96" s="47">
        <v>14.94</v>
      </c>
      <c r="E96" s="13">
        <v>90</v>
      </c>
      <c r="F96" s="6">
        <f t="shared" si="8"/>
        <v>222867.45</v>
      </c>
      <c r="G96" s="14">
        <f t="shared" si="9"/>
        <v>3.7349999999999999</v>
      </c>
    </row>
    <row r="97" spans="1:7" x14ac:dyDescent="0.25">
      <c r="A97" s="6">
        <v>5967000</v>
      </c>
      <c r="B97" s="11">
        <v>40452</v>
      </c>
      <c r="C97" s="11">
        <v>40543</v>
      </c>
      <c r="D97" s="47">
        <v>14.21</v>
      </c>
      <c r="E97" s="13">
        <v>90</v>
      </c>
      <c r="F97" s="6">
        <f t="shared" si="8"/>
        <v>211977.67499999999</v>
      </c>
      <c r="G97" s="14">
        <f t="shared" si="9"/>
        <v>3.5525000000000002</v>
      </c>
    </row>
    <row r="98" spans="1:7" x14ac:dyDescent="0.25">
      <c r="A98" s="6">
        <v>5967000</v>
      </c>
      <c r="B98" s="11">
        <v>40544</v>
      </c>
      <c r="C98" s="11">
        <v>40609</v>
      </c>
      <c r="D98" s="47">
        <v>15.61</v>
      </c>
      <c r="E98" s="15">
        <v>67</v>
      </c>
      <c r="F98" s="6">
        <f t="shared" si="8"/>
        <v>173352.95250000001</v>
      </c>
      <c r="G98" s="14">
        <f t="shared" si="9"/>
        <v>2.9051944444444442</v>
      </c>
    </row>
    <row r="99" spans="1:7" x14ac:dyDescent="0.25">
      <c r="F99" s="19">
        <f>SUM(F93:F98)</f>
        <v>1189055.6924999999</v>
      </c>
    </row>
    <row r="104" spans="1:7" x14ac:dyDescent="0.25">
      <c r="A104" t="s">
        <v>6</v>
      </c>
      <c r="D104" s="43" t="s">
        <v>3</v>
      </c>
      <c r="E104" t="s">
        <v>2</v>
      </c>
    </row>
    <row r="105" spans="1:7" x14ac:dyDescent="0.25">
      <c r="A105" s="6"/>
      <c r="B105" s="11"/>
      <c r="C105" s="7"/>
      <c r="D105" s="47"/>
      <c r="E105" s="13"/>
      <c r="F105" s="6"/>
      <c r="G105" s="14"/>
    </row>
    <row r="106" spans="1:7" x14ac:dyDescent="0.25">
      <c r="A106" s="6"/>
      <c r="B106" s="11"/>
      <c r="C106" s="7"/>
      <c r="D106" s="47"/>
      <c r="E106" s="13"/>
      <c r="F106" s="6"/>
      <c r="G106" s="14"/>
    </row>
    <row r="107" spans="1:7" x14ac:dyDescent="0.25">
      <c r="A107" s="6">
        <v>5967000</v>
      </c>
      <c r="B107" s="11">
        <v>40610</v>
      </c>
      <c r="C107" s="7">
        <v>40633</v>
      </c>
      <c r="D107" s="47">
        <v>23.42</v>
      </c>
      <c r="E107" s="13">
        <v>22</v>
      </c>
      <c r="F107" s="6">
        <f>SUM(G107*A107)/100</f>
        <v>85401.03</v>
      </c>
      <c r="G107" s="14">
        <f>SUM(D107*E107)/360</f>
        <v>1.4312222222222222</v>
      </c>
    </row>
    <row r="108" spans="1:7" x14ac:dyDescent="0.25">
      <c r="A108" s="6">
        <v>11960000</v>
      </c>
      <c r="B108" s="11">
        <v>39722</v>
      </c>
      <c r="C108" s="7">
        <v>39813</v>
      </c>
      <c r="D108" s="47">
        <v>21.02</v>
      </c>
      <c r="E108" s="13">
        <v>30</v>
      </c>
      <c r="F108" s="6">
        <f>SUM(G108*A108)/100</f>
        <v>209499.33333333331</v>
      </c>
      <c r="G108" s="14">
        <f>SUM(D108*E108)/360</f>
        <v>1.7516666666666667</v>
      </c>
    </row>
    <row r="109" spans="1:7" x14ac:dyDescent="0.25">
      <c r="A109" s="6">
        <v>5967000</v>
      </c>
      <c r="B109" s="11">
        <v>39814</v>
      </c>
      <c r="C109" s="7">
        <v>39903</v>
      </c>
      <c r="D109" s="47">
        <v>20.47</v>
      </c>
      <c r="E109" s="13">
        <v>90</v>
      </c>
      <c r="F109" s="6">
        <f>SUM(G109*A109)/100</f>
        <v>305361.22499999998</v>
      </c>
      <c r="G109" s="14">
        <f>SUM(D109*E109)/360</f>
        <v>5.1174999999999997</v>
      </c>
    </row>
    <row r="110" spans="1:7" x14ac:dyDescent="0.25">
      <c r="A110" s="6">
        <v>5967000</v>
      </c>
      <c r="B110" s="11">
        <v>39904</v>
      </c>
      <c r="C110" s="11">
        <v>39994</v>
      </c>
      <c r="D110" s="47">
        <v>20.28</v>
      </c>
      <c r="E110" s="13">
        <v>90</v>
      </c>
      <c r="F110" s="6">
        <f>SUM(G110*A110)/100</f>
        <v>302526.90000000002</v>
      </c>
      <c r="G110" s="14">
        <f>SUM(D110*E110)/360</f>
        <v>5.07</v>
      </c>
    </row>
    <row r="111" spans="1:7" x14ac:dyDescent="0.25">
      <c r="A111" s="6">
        <v>5967000</v>
      </c>
      <c r="B111" s="11">
        <v>39995</v>
      </c>
      <c r="C111" s="11">
        <v>40086</v>
      </c>
      <c r="D111" s="47">
        <v>18.649999999999999</v>
      </c>
      <c r="E111" s="13">
        <v>90</v>
      </c>
      <c r="F111" s="6">
        <f>SUM(G111*A111)/100</f>
        <v>278211.37499999994</v>
      </c>
      <c r="G111" s="14">
        <f>SUM(D111*E111)/360</f>
        <v>4.6624999999999996</v>
      </c>
    </row>
    <row r="112" spans="1:7" x14ac:dyDescent="0.25">
      <c r="A112" s="2"/>
      <c r="B112" s="11"/>
      <c r="C112" s="11"/>
      <c r="D112" s="47"/>
      <c r="E112" s="15" t="s">
        <v>0</v>
      </c>
      <c r="F112" s="6">
        <f>SUM(F105:F111)</f>
        <v>1180999.8633333333</v>
      </c>
      <c r="G112" s="14"/>
    </row>
    <row r="113" spans="1:14" x14ac:dyDescent="0.25">
      <c r="H113" s="2"/>
      <c r="I113" s="4"/>
      <c r="J113" s="4"/>
      <c r="K113" s="5"/>
      <c r="L113" s="4"/>
      <c r="M113" s="2"/>
      <c r="N113" s="3"/>
    </row>
    <row r="114" spans="1:14" x14ac:dyDescent="0.25">
      <c r="H114" s="6"/>
      <c r="I114" s="7"/>
      <c r="J114" s="7"/>
      <c r="K114" s="18"/>
      <c r="L114" s="8"/>
      <c r="M114" s="9"/>
      <c r="N114" s="10"/>
    </row>
    <row r="115" spans="1:14" x14ac:dyDescent="0.25">
      <c r="H115" s="6"/>
      <c r="I115" s="7"/>
      <c r="J115" s="7"/>
      <c r="K115" s="18"/>
      <c r="L115" s="8"/>
      <c r="M115" s="9"/>
      <c r="N115" s="10"/>
    </row>
    <row r="116" spans="1:14" x14ac:dyDescent="0.25">
      <c r="A116" t="s">
        <v>7</v>
      </c>
      <c r="D116" s="43" t="s">
        <v>8</v>
      </c>
      <c r="E116" t="s">
        <v>2</v>
      </c>
      <c r="H116" s="6"/>
      <c r="I116" s="7"/>
      <c r="J116" s="7"/>
      <c r="K116" s="18"/>
      <c r="L116" s="8"/>
      <c r="M116" s="9"/>
      <c r="N116" s="10"/>
    </row>
    <row r="117" spans="1:14" x14ac:dyDescent="0.25">
      <c r="A117" s="6"/>
      <c r="B117" s="11"/>
      <c r="C117" s="7"/>
      <c r="D117" s="47"/>
      <c r="E117" s="13"/>
      <c r="F117" s="6"/>
      <c r="G117" s="14"/>
      <c r="H117" s="6"/>
      <c r="I117" s="7"/>
      <c r="J117" s="7"/>
      <c r="K117" s="18"/>
      <c r="L117" s="8"/>
      <c r="M117" s="9"/>
      <c r="N117" s="10"/>
    </row>
    <row r="118" spans="1:14" x14ac:dyDescent="0.25">
      <c r="A118" s="6"/>
      <c r="B118" s="11"/>
      <c r="C118" s="7"/>
      <c r="D118" s="47"/>
      <c r="E118" s="13"/>
      <c r="F118" s="6"/>
      <c r="G118" s="14"/>
      <c r="H118" s="6"/>
      <c r="I118" s="7"/>
      <c r="J118" s="7"/>
      <c r="K118" s="18"/>
      <c r="L118" s="8"/>
      <c r="M118" s="9"/>
      <c r="N118" s="10"/>
    </row>
    <row r="119" spans="1:14" x14ac:dyDescent="0.25">
      <c r="A119" s="6">
        <v>3000000</v>
      </c>
      <c r="B119" s="11">
        <v>40725</v>
      </c>
      <c r="C119" s="7">
        <v>40756</v>
      </c>
      <c r="D119" s="47">
        <v>18.63</v>
      </c>
      <c r="E119" s="13">
        <v>30</v>
      </c>
      <c r="F119" s="6">
        <f t="shared" ref="F119:F126" si="10">SUM(G119*A119)/100</f>
        <v>46575</v>
      </c>
      <c r="G119" s="14">
        <f t="shared" ref="G119:G126" si="11">SUM(D119*E119)/360</f>
        <v>1.5525</v>
      </c>
      <c r="H119" s="6"/>
      <c r="I119" s="7"/>
      <c r="J119" s="7"/>
      <c r="K119" s="18"/>
      <c r="L119" s="8"/>
      <c r="M119" s="9"/>
      <c r="N119" s="10"/>
    </row>
    <row r="120" spans="1:14" x14ac:dyDescent="0.25">
      <c r="A120" s="6">
        <v>3000000</v>
      </c>
      <c r="B120" s="11" t="s">
        <v>9</v>
      </c>
      <c r="C120" s="7">
        <v>40816</v>
      </c>
      <c r="D120" s="47">
        <v>27.95</v>
      </c>
      <c r="E120" s="13">
        <v>59</v>
      </c>
      <c r="F120" s="6">
        <f t="shared" si="10"/>
        <v>137420.83333333331</v>
      </c>
      <c r="G120" s="14">
        <f t="shared" si="11"/>
        <v>4.5806944444444442</v>
      </c>
      <c r="H120" s="6"/>
      <c r="I120" s="7"/>
      <c r="J120" s="7"/>
      <c r="K120" s="18"/>
      <c r="L120" s="8"/>
      <c r="M120" s="9"/>
      <c r="N120" s="10"/>
    </row>
    <row r="121" spans="1:14" x14ac:dyDescent="0.25">
      <c r="A121" s="6">
        <v>3000000</v>
      </c>
      <c r="B121" s="11">
        <v>40817</v>
      </c>
      <c r="C121" s="7">
        <v>40908</v>
      </c>
      <c r="D121" s="47">
        <v>29.09</v>
      </c>
      <c r="E121" s="13">
        <v>90</v>
      </c>
      <c r="F121" s="6">
        <f t="shared" si="10"/>
        <v>218175</v>
      </c>
      <c r="G121" s="14">
        <f t="shared" si="11"/>
        <v>7.2725</v>
      </c>
      <c r="H121" s="6"/>
      <c r="I121" s="7"/>
      <c r="J121" s="7"/>
      <c r="K121" s="18"/>
      <c r="L121" s="8"/>
      <c r="M121" s="9"/>
      <c r="N121" s="10"/>
    </row>
    <row r="122" spans="1:14" x14ac:dyDescent="0.25">
      <c r="A122" s="6">
        <v>3000000</v>
      </c>
      <c r="B122" s="11">
        <v>40909</v>
      </c>
      <c r="C122" s="11">
        <v>40999</v>
      </c>
      <c r="D122" s="47">
        <v>29.88</v>
      </c>
      <c r="E122" s="13">
        <v>90</v>
      </c>
      <c r="F122" s="6">
        <f t="shared" si="10"/>
        <v>224100</v>
      </c>
      <c r="G122" s="14">
        <f t="shared" si="11"/>
        <v>7.47</v>
      </c>
      <c r="H122" s="6"/>
      <c r="I122" s="7"/>
      <c r="J122" s="7"/>
      <c r="K122" s="18"/>
      <c r="L122" s="8"/>
      <c r="M122" s="9"/>
      <c r="N122" s="10"/>
    </row>
    <row r="123" spans="1:14" x14ac:dyDescent="0.25">
      <c r="A123" s="6">
        <v>3000000</v>
      </c>
      <c r="B123" s="11">
        <v>41000</v>
      </c>
      <c r="C123" s="11">
        <v>41090</v>
      </c>
      <c r="D123" s="47">
        <v>30.78</v>
      </c>
      <c r="E123" s="13">
        <v>90</v>
      </c>
      <c r="F123" s="6">
        <f t="shared" si="10"/>
        <v>230850.00000000003</v>
      </c>
      <c r="G123" s="14">
        <f t="shared" si="11"/>
        <v>7.6950000000000012</v>
      </c>
      <c r="H123" s="6"/>
      <c r="I123" s="7"/>
      <c r="J123" s="7"/>
      <c r="K123" s="18"/>
      <c r="L123" s="8"/>
      <c r="M123" s="9"/>
      <c r="N123" s="10"/>
    </row>
    <row r="124" spans="1:14" x14ac:dyDescent="0.25">
      <c r="A124" s="6">
        <v>3000000</v>
      </c>
      <c r="B124" s="11">
        <v>41091</v>
      </c>
      <c r="C124" s="11">
        <v>41182</v>
      </c>
      <c r="D124" s="47">
        <v>31.29</v>
      </c>
      <c r="E124" s="13">
        <v>90</v>
      </c>
      <c r="F124" s="6">
        <f t="shared" si="10"/>
        <v>234675</v>
      </c>
      <c r="G124" s="14">
        <f t="shared" si="11"/>
        <v>7.8224999999999998</v>
      </c>
      <c r="H124" s="6"/>
      <c r="I124" s="7"/>
      <c r="J124" s="7"/>
      <c r="K124" s="18"/>
      <c r="L124" s="8"/>
      <c r="M124" s="9"/>
      <c r="N124" s="10"/>
    </row>
    <row r="125" spans="1:14" x14ac:dyDescent="0.25">
      <c r="A125" s="6">
        <v>3000000</v>
      </c>
      <c r="B125" s="23">
        <v>41183</v>
      </c>
      <c r="C125" s="23">
        <v>41274</v>
      </c>
      <c r="D125" s="48">
        <v>31.34</v>
      </c>
      <c r="E125" s="20">
        <v>90</v>
      </c>
      <c r="F125" s="22">
        <f t="shared" si="10"/>
        <v>235050</v>
      </c>
      <c r="G125" s="21">
        <f t="shared" si="11"/>
        <v>7.835</v>
      </c>
      <c r="H125" s="6"/>
      <c r="I125" s="7"/>
      <c r="J125" s="7"/>
      <c r="K125" s="18"/>
      <c r="L125" s="8"/>
      <c r="M125" s="9"/>
      <c r="N125" s="10"/>
    </row>
    <row r="126" spans="1:14" x14ac:dyDescent="0.25">
      <c r="A126" s="6">
        <v>3000000</v>
      </c>
      <c r="B126" s="23">
        <v>41275</v>
      </c>
      <c r="C126" s="23">
        <v>41331</v>
      </c>
      <c r="D126" s="48">
        <v>31.13</v>
      </c>
      <c r="E126" s="20">
        <v>56</v>
      </c>
      <c r="F126" s="22">
        <f t="shared" si="10"/>
        <v>145273.33333333331</v>
      </c>
      <c r="G126" s="21">
        <f t="shared" si="11"/>
        <v>4.8424444444444443</v>
      </c>
      <c r="H126" s="6"/>
      <c r="I126" s="7"/>
      <c r="J126" s="7"/>
      <c r="K126" s="18"/>
      <c r="L126" s="8"/>
      <c r="M126" s="9"/>
      <c r="N126" s="10"/>
    </row>
    <row r="127" spans="1:14" x14ac:dyDescent="0.25">
      <c r="A127" s="6"/>
      <c r="F127" s="19">
        <f>SUM(F119:F126)</f>
        <v>1472119.1666666665</v>
      </c>
      <c r="H127" s="6"/>
      <c r="I127" s="7"/>
      <c r="J127" s="7"/>
      <c r="K127" s="18"/>
      <c r="L127" s="8"/>
      <c r="M127" s="9"/>
      <c r="N127" s="10"/>
    </row>
    <row r="128" spans="1:14" x14ac:dyDescent="0.25">
      <c r="H128" s="6"/>
      <c r="I128" s="7"/>
      <c r="J128" s="7"/>
      <c r="K128" s="18"/>
      <c r="L128" s="8"/>
      <c r="M128" s="9"/>
      <c r="N128" s="10"/>
    </row>
    <row r="129" spans="1:14" x14ac:dyDescent="0.25">
      <c r="H129" s="6"/>
      <c r="I129" s="7"/>
      <c r="J129" s="7"/>
      <c r="K129" s="18"/>
      <c r="L129" s="8"/>
      <c r="M129" s="9"/>
      <c r="N129" s="10"/>
    </row>
    <row r="130" spans="1:14" x14ac:dyDescent="0.25">
      <c r="H130" s="6"/>
      <c r="I130" s="7"/>
      <c r="J130" s="7"/>
      <c r="K130" s="18"/>
      <c r="L130" s="8"/>
      <c r="M130" s="9"/>
      <c r="N130" s="10"/>
    </row>
    <row r="131" spans="1:14" x14ac:dyDescent="0.25">
      <c r="H131" s="6"/>
      <c r="I131" s="7"/>
      <c r="J131" s="7"/>
      <c r="K131" s="18"/>
      <c r="L131" s="8"/>
      <c r="M131" s="9"/>
      <c r="N131" s="10"/>
    </row>
    <row r="132" spans="1:14" x14ac:dyDescent="0.25">
      <c r="A132" t="s">
        <v>7</v>
      </c>
      <c r="D132" s="43" t="s">
        <v>8</v>
      </c>
      <c r="E132" t="s">
        <v>2</v>
      </c>
      <c r="H132" s="6"/>
      <c r="I132" s="7"/>
      <c r="J132" s="7"/>
      <c r="K132" s="18"/>
      <c r="L132" s="8"/>
      <c r="M132" s="9"/>
      <c r="N132" s="10"/>
    </row>
    <row r="133" spans="1:14" x14ac:dyDescent="0.25">
      <c r="A133" s="6"/>
      <c r="B133" s="11"/>
      <c r="C133" s="7"/>
      <c r="D133" s="47"/>
      <c r="E133" s="13"/>
      <c r="F133" s="6"/>
      <c r="G133" s="14"/>
      <c r="H133" s="6"/>
      <c r="I133" s="7"/>
      <c r="J133" s="7"/>
      <c r="K133" s="18"/>
      <c r="L133" s="8"/>
      <c r="M133" s="9"/>
      <c r="N133" s="10"/>
    </row>
    <row r="134" spans="1:14" x14ac:dyDescent="0.25">
      <c r="A134" s="6"/>
      <c r="B134" s="11"/>
      <c r="C134" s="7"/>
      <c r="D134" s="47"/>
      <c r="E134" s="13"/>
      <c r="F134" s="6"/>
      <c r="G134" s="14"/>
      <c r="H134" s="6"/>
      <c r="I134" s="7"/>
      <c r="J134" s="7"/>
      <c r="K134" s="18"/>
      <c r="L134" s="8"/>
      <c r="M134" s="9"/>
      <c r="N134" s="10"/>
    </row>
    <row r="135" spans="1:14" x14ac:dyDescent="0.25">
      <c r="A135" s="24">
        <v>5770000</v>
      </c>
      <c r="B135" s="25">
        <v>40876</v>
      </c>
      <c r="C135" s="25">
        <v>40906</v>
      </c>
      <c r="D135" s="44">
        <v>19.39</v>
      </c>
      <c r="E135" s="27">
        <v>30</v>
      </c>
      <c r="F135" s="24">
        <f t="shared" ref="F135:F140" si="12">SUM(G135*A135)/100</f>
        <v>93233.583333333343</v>
      </c>
      <c r="G135" s="28">
        <f t="shared" ref="G135:G140" si="13">SUM(D135*E135)/360</f>
        <v>1.6158333333333335</v>
      </c>
      <c r="H135" s="6"/>
      <c r="I135" s="7"/>
      <c r="J135" s="7"/>
      <c r="K135" s="18"/>
      <c r="L135" s="8"/>
      <c r="M135" s="9"/>
      <c r="N135" s="10"/>
    </row>
    <row r="136" spans="1:14" x14ac:dyDescent="0.25">
      <c r="A136" s="24">
        <v>5770000</v>
      </c>
      <c r="B136" s="25">
        <v>40909</v>
      </c>
      <c r="C136" s="25">
        <v>40999</v>
      </c>
      <c r="D136" s="44">
        <v>29.88</v>
      </c>
      <c r="E136" s="27">
        <v>90</v>
      </c>
      <c r="F136" s="24">
        <f t="shared" si="12"/>
        <v>431019</v>
      </c>
      <c r="G136" s="28">
        <f t="shared" si="13"/>
        <v>7.47</v>
      </c>
      <c r="H136" s="6"/>
      <c r="I136" s="7"/>
      <c r="J136" s="7"/>
      <c r="K136" s="18"/>
      <c r="L136" s="8"/>
      <c r="M136" s="9"/>
      <c r="N136" s="10"/>
    </row>
    <row r="137" spans="1:14" x14ac:dyDescent="0.25">
      <c r="A137" s="24">
        <v>5770000</v>
      </c>
      <c r="B137" s="25">
        <v>41000</v>
      </c>
      <c r="C137" s="25" t="s">
        <v>10</v>
      </c>
      <c r="D137" s="44">
        <v>30.78</v>
      </c>
      <c r="E137" s="27">
        <v>90</v>
      </c>
      <c r="F137" s="24">
        <f t="shared" si="12"/>
        <v>444001.50000000006</v>
      </c>
      <c r="G137" s="28">
        <f t="shared" si="13"/>
        <v>7.6950000000000012</v>
      </c>
      <c r="H137" s="6"/>
      <c r="I137" s="7"/>
      <c r="J137" s="7"/>
      <c r="K137" s="18"/>
      <c r="L137" s="8"/>
      <c r="M137" s="9"/>
      <c r="N137" s="10"/>
    </row>
    <row r="138" spans="1:14" x14ac:dyDescent="0.25">
      <c r="A138" s="24">
        <v>5770000</v>
      </c>
      <c r="B138" s="25">
        <v>41091</v>
      </c>
      <c r="C138" s="25">
        <v>41182</v>
      </c>
      <c r="D138" s="44">
        <v>31.29</v>
      </c>
      <c r="E138" s="27">
        <v>90</v>
      </c>
      <c r="F138" s="24">
        <f t="shared" si="12"/>
        <v>451358.25</v>
      </c>
      <c r="G138" s="28">
        <f t="shared" si="13"/>
        <v>7.8224999999999998</v>
      </c>
      <c r="H138" s="6"/>
      <c r="I138" s="7"/>
      <c r="J138" s="7"/>
      <c r="K138" s="18"/>
      <c r="L138" s="8"/>
      <c r="M138" s="9"/>
      <c r="N138" s="10"/>
    </row>
    <row r="139" spans="1:14" x14ac:dyDescent="0.25">
      <c r="A139" s="24">
        <v>5770000</v>
      </c>
      <c r="B139" s="25">
        <v>41183</v>
      </c>
      <c r="C139" s="25">
        <v>41273</v>
      </c>
      <c r="D139" s="44">
        <v>31.34</v>
      </c>
      <c r="E139" s="27">
        <v>90</v>
      </c>
      <c r="F139" s="24">
        <f t="shared" si="12"/>
        <v>452079.5</v>
      </c>
      <c r="G139" s="28">
        <f t="shared" si="13"/>
        <v>7.835</v>
      </c>
      <c r="H139" s="6"/>
      <c r="I139" s="7"/>
      <c r="J139" s="7"/>
      <c r="K139" s="18"/>
      <c r="L139" s="8"/>
      <c r="M139" s="9"/>
      <c r="N139" s="10"/>
    </row>
    <row r="140" spans="1:14" x14ac:dyDescent="0.25">
      <c r="A140" s="24">
        <v>5770000</v>
      </c>
      <c r="B140" s="25">
        <v>41275</v>
      </c>
      <c r="C140" s="25">
        <v>41320</v>
      </c>
      <c r="D140" s="44">
        <v>31.13</v>
      </c>
      <c r="E140" s="27">
        <v>45</v>
      </c>
      <c r="F140" s="24">
        <f t="shared" si="12"/>
        <v>224525.125</v>
      </c>
      <c r="G140" s="28">
        <f t="shared" si="13"/>
        <v>3.8912499999999999</v>
      </c>
      <c r="H140" s="6"/>
      <c r="I140" s="7"/>
      <c r="J140" s="7"/>
      <c r="K140" s="18"/>
      <c r="L140" s="8"/>
      <c r="M140" s="9"/>
      <c r="N140" s="10"/>
    </row>
    <row r="141" spans="1:14" x14ac:dyDescent="0.25">
      <c r="A141" s="6"/>
      <c r="F141" s="29">
        <f>SUM(F135:F140)</f>
        <v>2096216.9583333335</v>
      </c>
      <c r="H141" s="6"/>
      <c r="I141" s="7"/>
      <c r="J141" s="7"/>
      <c r="K141" s="18"/>
      <c r="L141" s="8"/>
      <c r="M141" s="9"/>
      <c r="N141" s="10"/>
    </row>
    <row r="142" spans="1:14" x14ac:dyDescent="0.25">
      <c r="H142" s="6"/>
      <c r="I142" s="7"/>
      <c r="J142" s="7"/>
      <c r="K142" s="18"/>
      <c r="L142" s="8"/>
      <c r="M142" s="9"/>
      <c r="N142" s="10"/>
    </row>
    <row r="143" spans="1:14" x14ac:dyDescent="0.25">
      <c r="H143" s="6"/>
      <c r="I143" s="7"/>
      <c r="J143" s="7"/>
      <c r="K143" s="18"/>
      <c r="L143" s="8"/>
      <c r="M143" s="9"/>
      <c r="N143" s="10"/>
    </row>
    <row r="144" spans="1:14" x14ac:dyDescent="0.25">
      <c r="H144" s="6"/>
      <c r="I144" s="7"/>
      <c r="J144" s="7"/>
      <c r="K144" s="18"/>
      <c r="L144" s="8"/>
      <c r="M144" s="9"/>
      <c r="N144" s="10"/>
    </row>
    <row r="145" spans="1:14" x14ac:dyDescent="0.25">
      <c r="A145" t="s">
        <v>7</v>
      </c>
      <c r="D145" s="43" t="s">
        <v>8</v>
      </c>
      <c r="E145" t="s">
        <v>2</v>
      </c>
      <c r="H145" s="6"/>
      <c r="I145" s="7"/>
      <c r="J145" s="7"/>
      <c r="K145" s="18"/>
      <c r="L145" s="8"/>
      <c r="M145" s="9"/>
      <c r="N145" s="10"/>
    </row>
    <row r="146" spans="1:14" x14ac:dyDescent="0.25">
      <c r="A146" s="6"/>
      <c r="B146" s="11"/>
      <c r="C146" s="7"/>
      <c r="D146" s="47"/>
      <c r="E146" s="13"/>
      <c r="F146" s="6"/>
      <c r="G146" s="14"/>
      <c r="H146" s="6"/>
      <c r="I146" s="7"/>
      <c r="J146" s="7"/>
      <c r="K146" s="18"/>
      <c r="L146" s="8"/>
      <c r="M146" s="9"/>
      <c r="N146" s="10"/>
    </row>
    <row r="147" spans="1:14" x14ac:dyDescent="0.25">
      <c r="A147" s="6"/>
      <c r="B147" s="11"/>
      <c r="C147" s="7"/>
      <c r="D147" s="47"/>
      <c r="E147" s="13"/>
      <c r="F147" s="6"/>
      <c r="G147" s="14"/>
      <c r="H147" s="6"/>
      <c r="I147" s="11"/>
      <c r="J147" s="11"/>
      <c r="K147" s="18"/>
      <c r="L147" s="13"/>
      <c r="M147" s="6"/>
      <c r="N147" s="14"/>
    </row>
    <row r="148" spans="1:14" x14ac:dyDescent="0.25">
      <c r="A148" s="24">
        <v>2481000</v>
      </c>
      <c r="B148" s="25">
        <v>40820</v>
      </c>
      <c r="C148" s="25">
        <v>40851</v>
      </c>
      <c r="D148" s="44">
        <v>19.39</v>
      </c>
      <c r="E148" s="27">
        <v>30</v>
      </c>
      <c r="F148" s="24">
        <f t="shared" ref="F148:F154" si="14">SUM(G148*A148)/100</f>
        <v>40088.825000000004</v>
      </c>
      <c r="G148" s="28">
        <f t="shared" ref="G148:G154" si="15">SUM(D148*E148)/360</f>
        <v>1.6158333333333335</v>
      </c>
      <c r="H148" s="6"/>
      <c r="I148" s="11"/>
      <c r="J148" s="7"/>
      <c r="K148" s="12"/>
      <c r="L148" s="13"/>
      <c r="M148" s="6"/>
      <c r="N148" s="14"/>
    </row>
    <row r="149" spans="1:14" x14ac:dyDescent="0.25">
      <c r="A149" s="24">
        <v>2481000</v>
      </c>
      <c r="B149" s="25">
        <v>40852</v>
      </c>
      <c r="C149" s="25">
        <v>40908</v>
      </c>
      <c r="D149" s="44">
        <v>29.09</v>
      </c>
      <c r="E149" s="27">
        <v>55</v>
      </c>
      <c r="F149" s="24">
        <f t="shared" si="14"/>
        <v>110263.22083333333</v>
      </c>
      <c r="G149" s="28">
        <f t="shared" si="15"/>
        <v>4.4443055555555553</v>
      </c>
      <c r="H149" s="6"/>
      <c r="I149" s="11"/>
      <c r="J149" s="11"/>
      <c r="K149" s="12"/>
      <c r="L149" s="13"/>
      <c r="M149" s="6"/>
      <c r="N149" s="14"/>
    </row>
    <row r="150" spans="1:14" x14ac:dyDescent="0.25">
      <c r="A150" s="24">
        <v>2481000</v>
      </c>
      <c r="B150" s="25">
        <v>40909</v>
      </c>
      <c r="C150" s="25">
        <v>40999</v>
      </c>
      <c r="D150" s="44">
        <v>29.88</v>
      </c>
      <c r="E150" s="27">
        <v>90</v>
      </c>
      <c r="F150" s="24">
        <f t="shared" si="14"/>
        <v>185330.7</v>
      </c>
      <c r="G150" s="28">
        <f t="shared" si="15"/>
        <v>7.47</v>
      </c>
      <c r="H150" s="6"/>
      <c r="I150" s="11"/>
      <c r="J150" s="7"/>
      <c r="K150" s="12"/>
      <c r="L150" s="13"/>
      <c r="M150" s="6"/>
      <c r="N150" s="14"/>
    </row>
    <row r="151" spans="1:14" x14ac:dyDescent="0.25">
      <c r="A151" s="24">
        <v>2481000</v>
      </c>
      <c r="B151" s="25">
        <v>41000</v>
      </c>
      <c r="C151" s="25">
        <v>41090</v>
      </c>
      <c r="D151" s="44">
        <v>30.78</v>
      </c>
      <c r="E151" s="27">
        <v>90</v>
      </c>
      <c r="F151" s="24">
        <f t="shared" si="14"/>
        <v>190912.95000000004</v>
      </c>
      <c r="G151" s="28">
        <f t="shared" si="15"/>
        <v>7.6950000000000012</v>
      </c>
      <c r="H151" s="6"/>
      <c r="I151" s="11"/>
      <c r="J151" s="11"/>
      <c r="K151" s="12"/>
      <c r="L151" s="13"/>
      <c r="M151" s="6"/>
      <c r="N151" s="14"/>
    </row>
    <row r="152" spans="1:14" x14ac:dyDescent="0.25">
      <c r="A152" s="24">
        <v>2481000</v>
      </c>
      <c r="B152" s="25">
        <v>41091</v>
      </c>
      <c r="C152" s="25">
        <v>41182</v>
      </c>
      <c r="D152" s="44">
        <v>31.29</v>
      </c>
      <c r="E152" s="27">
        <v>90</v>
      </c>
      <c r="F152" s="24">
        <f t="shared" si="14"/>
        <v>194076.22500000001</v>
      </c>
      <c r="G152" s="28">
        <f t="shared" si="15"/>
        <v>7.8224999999999998</v>
      </c>
      <c r="H152" s="6"/>
      <c r="I152" s="11"/>
      <c r="J152" s="7"/>
      <c r="K152" s="12"/>
      <c r="L152" s="13"/>
      <c r="M152" s="6"/>
      <c r="N152" s="14"/>
    </row>
    <row r="153" spans="1:14" x14ac:dyDescent="0.25">
      <c r="A153" s="24">
        <v>2481000</v>
      </c>
      <c r="B153" s="25">
        <v>41183</v>
      </c>
      <c r="C153" s="25">
        <v>41274</v>
      </c>
      <c r="D153" s="44">
        <v>31.34</v>
      </c>
      <c r="E153" s="27">
        <v>90</v>
      </c>
      <c r="F153" s="24">
        <f t="shared" si="14"/>
        <v>194386.35</v>
      </c>
      <c r="G153" s="28">
        <f t="shared" si="15"/>
        <v>7.835</v>
      </c>
      <c r="H153" s="6"/>
      <c r="I153" s="11"/>
      <c r="J153" s="11"/>
      <c r="K153" s="12"/>
      <c r="L153" s="13"/>
      <c r="M153" s="6"/>
      <c r="N153" s="14"/>
    </row>
    <row r="154" spans="1:14" x14ac:dyDescent="0.25">
      <c r="A154" s="24">
        <v>2481000</v>
      </c>
      <c r="B154" s="25">
        <v>41275</v>
      </c>
      <c r="C154" s="25">
        <v>41326</v>
      </c>
      <c r="D154" s="44">
        <v>31.13</v>
      </c>
      <c r="E154" s="27">
        <v>51</v>
      </c>
      <c r="F154" s="24">
        <f t="shared" si="14"/>
        <v>109414.16749999998</v>
      </c>
      <c r="G154" s="28">
        <f t="shared" si="15"/>
        <v>4.4100833333333327</v>
      </c>
      <c r="H154" s="6"/>
      <c r="I154" s="11"/>
      <c r="J154" s="7"/>
      <c r="K154" s="12"/>
      <c r="L154" s="13"/>
      <c r="M154" s="6"/>
      <c r="N154" s="14"/>
    </row>
    <row r="155" spans="1:14" x14ac:dyDescent="0.25">
      <c r="F155" s="29">
        <f>SUM(F148:F154)</f>
        <v>1024472.4383333334</v>
      </c>
      <c r="H155" s="6"/>
      <c r="I155" s="11"/>
      <c r="J155" s="7"/>
      <c r="K155" s="12"/>
      <c r="L155" s="13"/>
      <c r="M155" s="6"/>
      <c r="N155" s="14"/>
    </row>
    <row r="156" spans="1:14" x14ac:dyDescent="0.25">
      <c r="H156" s="6"/>
      <c r="I156" s="11"/>
      <c r="J156" s="7"/>
      <c r="K156" s="12"/>
      <c r="L156" s="13"/>
      <c r="M156" s="6"/>
      <c r="N156" s="14"/>
    </row>
    <row r="157" spans="1:14" x14ac:dyDescent="0.25">
      <c r="H157" s="6"/>
      <c r="I157" s="11"/>
      <c r="J157" s="7"/>
      <c r="K157" s="12"/>
      <c r="L157" s="13"/>
      <c r="M157" s="6"/>
      <c r="N157" s="14"/>
    </row>
    <row r="158" spans="1:14" x14ac:dyDescent="0.25">
      <c r="H158" s="6"/>
      <c r="I158" s="11"/>
      <c r="J158" s="7"/>
      <c r="K158" s="12"/>
      <c r="L158" s="13"/>
      <c r="M158" s="6"/>
      <c r="N158" s="14"/>
    </row>
    <row r="159" spans="1:14" x14ac:dyDescent="0.25">
      <c r="A159" t="s">
        <v>7</v>
      </c>
      <c r="D159" s="43" t="s">
        <v>8</v>
      </c>
      <c r="E159" t="s">
        <v>2</v>
      </c>
      <c r="H159" s="6"/>
      <c r="I159" s="7"/>
      <c r="J159" s="7"/>
      <c r="K159" s="18"/>
      <c r="L159" s="8"/>
      <c r="M159" s="9"/>
      <c r="N159" s="10"/>
    </row>
    <row r="160" spans="1:14" x14ac:dyDescent="0.25">
      <c r="A160" s="6"/>
      <c r="B160" s="11"/>
      <c r="C160" s="7"/>
      <c r="D160" s="47"/>
      <c r="E160" s="13"/>
      <c r="F160" s="6"/>
      <c r="G160" s="14"/>
      <c r="H160" s="6"/>
      <c r="I160" s="7"/>
      <c r="J160" s="7"/>
      <c r="K160" s="18"/>
      <c r="L160" s="8"/>
      <c r="M160" s="9"/>
      <c r="N160" s="10"/>
    </row>
    <row r="161" spans="1:14" x14ac:dyDescent="0.25">
      <c r="A161" s="6"/>
      <c r="B161" s="11"/>
      <c r="C161" s="7"/>
      <c r="D161" s="47"/>
      <c r="E161" s="13"/>
      <c r="F161" s="6"/>
      <c r="G161" s="14"/>
      <c r="H161" s="6"/>
      <c r="I161" s="11"/>
      <c r="J161" s="11"/>
      <c r="K161" s="18"/>
      <c r="L161" s="13"/>
      <c r="M161" s="6"/>
      <c r="N161" s="14"/>
    </row>
    <row r="162" spans="1:14" x14ac:dyDescent="0.25">
      <c r="A162" s="24">
        <v>2000000</v>
      </c>
      <c r="B162" s="25">
        <v>40252</v>
      </c>
      <c r="C162" s="25" t="s">
        <v>11</v>
      </c>
      <c r="D162" s="44">
        <v>15.61</v>
      </c>
      <c r="E162" s="27">
        <v>15</v>
      </c>
      <c r="F162" s="24">
        <f t="shared" ref="F162:F168" si="16">SUM(G162*A162)/100</f>
        <v>13008.333333333332</v>
      </c>
      <c r="G162" s="28">
        <f t="shared" ref="G162:G168" si="17">SUM(D162*E162)/360</f>
        <v>0.65041666666666664</v>
      </c>
      <c r="H162" s="6"/>
      <c r="I162" s="11"/>
      <c r="J162" s="7"/>
      <c r="K162" s="12"/>
      <c r="L162" s="13"/>
      <c r="M162" s="6"/>
      <c r="N162" s="14"/>
    </row>
    <row r="163" spans="1:14" x14ac:dyDescent="0.25">
      <c r="A163" s="24">
        <v>2000000</v>
      </c>
      <c r="B163" s="25">
        <v>40269</v>
      </c>
      <c r="C163" s="25">
        <v>40283</v>
      </c>
      <c r="D163" s="44">
        <v>15.31</v>
      </c>
      <c r="E163" s="27">
        <v>15</v>
      </c>
      <c r="F163" s="24">
        <f t="shared" si="16"/>
        <v>12758.333333333336</v>
      </c>
      <c r="G163" s="28">
        <f t="shared" si="17"/>
        <v>0.63791666666666669</v>
      </c>
      <c r="H163" s="6"/>
      <c r="I163" s="11"/>
      <c r="J163" s="11"/>
      <c r="K163" s="12"/>
      <c r="L163" s="13"/>
      <c r="M163" s="6"/>
      <c r="N163" s="14"/>
    </row>
    <row r="164" spans="1:14" x14ac:dyDescent="0.25">
      <c r="A164" s="24">
        <v>2000000</v>
      </c>
      <c r="B164" s="25">
        <v>40284</v>
      </c>
      <c r="C164" s="25">
        <v>40359</v>
      </c>
      <c r="D164" s="44">
        <v>22.97</v>
      </c>
      <c r="E164" s="27">
        <v>75</v>
      </c>
      <c r="F164" s="24">
        <f t="shared" si="16"/>
        <v>95708.333333333314</v>
      </c>
      <c r="G164" s="28">
        <f t="shared" si="17"/>
        <v>4.7854166666666664</v>
      </c>
      <c r="H164" s="6"/>
      <c r="I164" s="11"/>
      <c r="J164" s="7"/>
      <c r="K164" s="12"/>
      <c r="L164" s="13"/>
      <c r="M164" s="6"/>
      <c r="N164" s="14"/>
    </row>
    <row r="165" spans="1:14" x14ac:dyDescent="0.25">
      <c r="A165" s="24">
        <v>2000000</v>
      </c>
      <c r="B165" s="25">
        <v>40360</v>
      </c>
      <c r="C165" s="25">
        <v>40451</v>
      </c>
      <c r="D165" s="44">
        <v>22.41</v>
      </c>
      <c r="E165" s="27">
        <v>90</v>
      </c>
      <c r="F165" s="24">
        <f t="shared" si="16"/>
        <v>112050</v>
      </c>
      <c r="G165" s="28">
        <f t="shared" si="17"/>
        <v>5.6025</v>
      </c>
      <c r="H165" s="6"/>
      <c r="I165" s="11"/>
      <c r="J165" s="11"/>
      <c r="K165" s="12"/>
      <c r="L165" s="13"/>
      <c r="M165" s="6"/>
      <c r="N165" s="14"/>
    </row>
    <row r="166" spans="1:14" x14ac:dyDescent="0.25">
      <c r="A166" s="24">
        <v>2000000</v>
      </c>
      <c r="B166" s="25">
        <v>40452</v>
      </c>
      <c r="C166" s="25">
        <v>40543</v>
      </c>
      <c r="D166" s="44">
        <v>21.32</v>
      </c>
      <c r="E166" s="27">
        <v>90</v>
      </c>
      <c r="F166" s="24">
        <f t="shared" si="16"/>
        <v>106600</v>
      </c>
      <c r="G166" s="28">
        <f t="shared" si="17"/>
        <v>5.33</v>
      </c>
      <c r="H166" s="6"/>
      <c r="I166" s="11"/>
      <c r="J166" s="7"/>
      <c r="K166" s="12"/>
      <c r="L166" s="13"/>
      <c r="M166" s="6"/>
      <c r="N166" s="14"/>
    </row>
    <row r="167" spans="1:14" x14ac:dyDescent="0.25">
      <c r="A167" s="24">
        <v>2000000</v>
      </c>
      <c r="B167" s="25">
        <v>40544</v>
      </c>
      <c r="C167" s="25">
        <v>40633</v>
      </c>
      <c r="D167" s="44">
        <v>23.42</v>
      </c>
      <c r="E167" s="27">
        <v>90</v>
      </c>
      <c r="F167" s="24">
        <f t="shared" si="16"/>
        <v>117100</v>
      </c>
      <c r="G167" s="28">
        <f t="shared" si="17"/>
        <v>5.8550000000000004</v>
      </c>
      <c r="H167" s="6"/>
      <c r="I167" s="11"/>
      <c r="J167" s="11"/>
      <c r="K167" s="12"/>
      <c r="L167" s="13"/>
      <c r="M167" s="6"/>
      <c r="N167" s="14"/>
    </row>
    <row r="168" spans="1:14" x14ac:dyDescent="0.25">
      <c r="A168" s="24">
        <v>2000000</v>
      </c>
      <c r="B168" s="25">
        <v>40634</v>
      </c>
      <c r="C168" s="25">
        <v>40724</v>
      </c>
      <c r="D168" s="44">
        <v>26.54</v>
      </c>
      <c r="E168" s="27">
        <v>90</v>
      </c>
      <c r="F168" s="24">
        <f t="shared" si="16"/>
        <v>132700</v>
      </c>
      <c r="G168" s="28">
        <f t="shared" si="17"/>
        <v>6.6349999999999998</v>
      </c>
      <c r="H168" s="6"/>
      <c r="I168" s="11"/>
      <c r="J168" s="7"/>
      <c r="K168" s="12"/>
      <c r="L168" s="13">
        <f>(E183*F183)/360</f>
        <v>7.8125E-2</v>
      </c>
      <c r="M168" s="6"/>
      <c r="N168" s="14"/>
    </row>
    <row r="169" spans="1:14" x14ac:dyDescent="0.25">
      <c r="A169" s="24">
        <v>2000000</v>
      </c>
      <c r="B169" s="25">
        <v>40725</v>
      </c>
      <c r="C169" s="25">
        <v>40816</v>
      </c>
      <c r="D169" s="44">
        <v>27.95</v>
      </c>
      <c r="E169" s="27">
        <v>90</v>
      </c>
      <c r="F169" s="24">
        <f t="shared" ref="F169:F174" si="18">SUM(G169*A169)/100</f>
        <v>139750</v>
      </c>
      <c r="G169" s="28">
        <f t="shared" ref="G169:G174" si="19">SUM(D169*E169)/360</f>
        <v>6.9874999999999998</v>
      </c>
    </row>
    <row r="170" spans="1:14" x14ac:dyDescent="0.25">
      <c r="A170" s="24">
        <v>2000000</v>
      </c>
      <c r="B170" s="25">
        <v>40817</v>
      </c>
      <c r="C170" s="25">
        <v>40908</v>
      </c>
      <c r="D170" s="44">
        <v>29.09</v>
      </c>
      <c r="E170" s="27">
        <v>90</v>
      </c>
      <c r="F170" s="24">
        <f t="shared" si="18"/>
        <v>145450</v>
      </c>
      <c r="G170" s="28">
        <f t="shared" si="19"/>
        <v>7.2725</v>
      </c>
    </row>
    <row r="171" spans="1:14" x14ac:dyDescent="0.25">
      <c r="A171" s="24">
        <v>2000000</v>
      </c>
      <c r="B171" s="25">
        <v>40909</v>
      </c>
      <c r="C171" s="25">
        <v>40999</v>
      </c>
      <c r="D171" s="44">
        <v>29.88</v>
      </c>
      <c r="E171" s="27">
        <v>90</v>
      </c>
      <c r="F171" s="24">
        <f t="shared" si="18"/>
        <v>149400</v>
      </c>
      <c r="G171" s="28">
        <f t="shared" si="19"/>
        <v>7.47</v>
      </c>
    </row>
    <row r="172" spans="1:14" x14ac:dyDescent="0.25">
      <c r="A172" s="24">
        <v>2000000</v>
      </c>
      <c r="B172" s="25">
        <v>41000</v>
      </c>
      <c r="C172" s="25">
        <v>41090</v>
      </c>
      <c r="D172" s="44">
        <v>30.78</v>
      </c>
      <c r="E172" s="27">
        <v>90</v>
      </c>
      <c r="F172" s="24">
        <f t="shared" si="18"/>
        <v>153900.00000000003</v>
      </c>
      <c r="G172" s="28">
        <f t="shared" si="19"/>
        <v>7.6950000000000012</v>
      </c>
    </row>
    <row r="173" spans="1:14" x14ac:dyDescent="0.25">
      <c r="A173" s="24">
        <v>2000000</v>
      </c>
      <c r="B173" s="25">
        <v>41091</v>
      </c>
      <c r="C173" s="25">
        <v>41182</v>
      </c>
      <c r="D173" s="44">
        <v>31.29</v>
      </c>
      <c r="E173" s="27">
        <v>90</v>
      </c>
      <c r="F173" s="24">
        <f t="shared" si="18"/>
        <v>156450</v>
      </c>
      <c r="G173" s="28">
        <f t="shared" si="19"/>
        <v>7.8224999999999998</v>
      </c>
    </row>
    <row r="174" spans="1:14" x14ac:dyDescent="0.25">
      <c r="A174" s="24">
        <v>2000000</v>
      </c>
      <c r="B174" s="25">
        <v>41183</v>
      </c>
      <c r="C174" s="25" t="s">
        <v>12</v>
      </c>
      <c r="D174" s="44">
        <v>31.34</v>
      </c>
      <c r="E174" s="27">
        <v>90</v>
      </c>
      <c r="F174" s="24">
        <f t="shared" si="18"/>
        <v>156700</v>
      </c>
      <c r="G174" s="28">
        <f t="shared" si="19"/>
        <v>7.835</v>
      </c>
    </row>
    <row r="175" spans="1:14" x14ac:dyDescent="0.25">
      <c r="A175" s="24">
        <v>2000000</v>
      </c>
      <c r="B175" s="25">
        <v>41275</v>
      </c>
      <c r="C175" s="25">
        <v>41292</v>
      </c>
      <c r="D175" s="44">
        <v>31.34</v>
      </c>
      <c r="E175" s="27">
        <v>18</v>
      </c>
      <c r="F175" s="24">
        <f>SUM(G175*A175)/100</f>
        <v>31340</v>
      </c>
      <c r="G175" s="28">
        <f>SUM(D175*E175)/360</f>
        <v>1.5669999999999999</v>
      </c>
    </row>
    <row r="176" spans="1:14" x14ac:dyDescent="0.25">
      <c r="F176" s="29">
        <f>SUM(F162:F175)</f>
        <v>1522915</v>
      </c>
    </row>
    <row r="183" spans="1:8" x14ac:dyDescent="0.25">
      <c r="E183" s="30">
        <v>0.3125</v>
      </c>
      <c r="F183">
        <v>90</v>
      </c>
      <c r="G183">
        <f>(E183*F183)/360</f>
        <v>7.8125E-2</v>
      </c>
    </row>
    <row r="187" spans="1:8" x14ac:dyDescent="0.25">
      <c r="A187" s="24">
        <v>20000000</v>
      </c>
      <c r="B187" s="25">
        <v>40339</v>
      </c>
      <c r="C187" s="25">
        <v>40359</v>
      </c>
      <c r="D187" s="44">
        <v>22.97</v>
      </c>
      <c r="E187" s="27">
        <v>20</v>
      </c>
      <c r="F187" s="24">
        <f t="shared" ref="F187:F194" si="20">SUM(G187*A187)/100</f>
        <v>255222.22222222219</v>
      </c>
      <c r="G187" s="28">
        <f t="shared" ref="G187:G194" si="21">SUM(D187*E187)/360</f>
        <v>1.276111111111111</v>
      </c>
      <c r="H187" s="6"/>
    </row>
    <row r="188" spans="1:8" x14ac:dyDescent="0.25">
      <c r="A188" s="24">
        <v>20000000</v>
      </c>
      <c r="B188" s="25">
        <v>40360</v>
      </c>
      <c r="C188" s="25">
        <v>40451</v>
      </c>
      <c r="D188" s="44">
        <v>22.41</v>
      </c>
      <c r="E188" s="27">
        <v>90</v>
      </c>
      <c r="F188" s="24">
        <f t="shared" si="20"/>
        <v>1120500</v>
      </c>
      <c r="G188" s="28">
        <f t="shared" si="21"/>
        <v>5.6025</v>
      </c>
      <c r="H188" s="6"/>
    </row>
    <row r="189" spans="1:8" x14ac:dyDescent="0.25">
      <c r="A189" s="24">
        <v>20000000</v>
      </c>
      <c r="B189" s="25">
        <v>40452</v>
      </c>
      <c r="C189" s="25">
        <v>40543</v>
      </c>
      <c r="D189" s="44">
        <v>21.32</v>
      </c>
      <c r="E189" s="27">
        <v>90</v>
      </c>
      <c r="F189" s="24">
        <f t="shared" si="20"/>
        <v>1066000</v>
      </c>
      <c r="G189" s="28">
        <f t="shared" si="21"/>
        <v>5.33</v>
      </c>
      <c r="H189" s="6"/>
    </row>
    <row r="190" spans="1:8" x14ac:dyDescent="0.25">
      <c r="A190" s="24">
        <v>20000000</v>
      </c>
      <c r="B190" s="25">
        <v>40544</v>
      </c>
      <c r="C190" s="25">
        <v>40633</v>
      </c>
      <c r="D190" s="44">
        <v>23.42</v>
      </c>
      <c r="E190" s="27">
        <v>90</v>
      </c>
      <c r="F190" s="24">
        <f t="shared" si="20"/>
        <v>1171000.0000000002</v>
      </c>
      <c r="G190" s="28">
        <f t="shared" si="21"/>
        <v>5.8550000000000004</v>
      </c>
      <c r="H190" s="6"/>
    </row>
    <row r="191" spans="1:8" x14ac:dyDescent="0.25">
      <c r="A191" s="24">
        <v>20000000</v>
      </c>
      <c r="B191" s="25">
        <v>40634</v>
      </c>
      <c r="C191" s="25">
        <v>40724</v>
      </c>
      <c r="D191" s="44">
        <v>26.54</v>
      </c>
      <c r="E191" s="27">
        <v>90</v>
      </c>
      <c r="F191" s="24">
        <f t="shared" si="20"/>
        <v>1327000</v>
      </c>
      <c r="G191" s="28">
        <f t="shared" si="21"/>
        <v>6.6349999999999998</v>
      </c>
      <c r="H191" s="6"/>
    </row>
    <row r="192" spans="1:8" x14ac:dyDescent="0.25">
      <c r="A192" s="24">
        <v>20000000</v>
      </c>
      <c r="B192" s="25">
        <v>40725</v>
      </c>
      <c r="C192" s="25">
        <v>40813</v>
      </c>
      <c r="D192" s="44">
        <v>27.45</v>
      </c>
      <c r="E192" s="27">
        <v>90</v>
      </c>
      <c r="F192" s="24">
        <f t="shared" si="20"/>
        <v>1372500</v>
      </c>
      <c r="G192" s="28">
        <f t="shared" si="21"/>
        <v>6.8624999999999998</v>
      </c>
      <c r="H192" s="6"/>
    </row>
    <row r="193" spans="1:8" x14ac:dyDescent="0.25">
      <c r="A193" s="24">
        <v>20000000</v>
      </c>
      <c r="B193" s="25">
        <v>40634</v>
      </c>
      <c r="C193" s="25">
        <v>40724</v>
      </c>
      <c r="D193" s="44">
        <v>26.54</v>
      </c>
      <c r="E193" s="27">
        <v>90</v>
      </c>
      <c r="F193" s="24">
        <f t="shared" si="20"/>
        <v>1327000</v>
      </c>
      <c r="G193" s="28">
        <f t="shared" si="21"/>
        <v>6.6349999999999998</v>
      </c>
      <c r="H193" s="6"/>
    </row>
    <row r="194" spans="1:8" x14ac:dyDescent="0.25">
      <c r="A194" s="24">
        <v>20000000</v>
      </c>
      <c r="B194" s="25">
        <v>40725</v>
      </c>
      <c r="C194" s="25">
        <v>40816</v>
      </c>
      <c r="D194" s="44">
        <v>27.95</v>
      </c>
      <c r="E194" s="27">
        <v>90</v>
      </c>
      <c r="F194" s="24">
        <f t="shared" si="20"/>
        <v>1397500</v>
      </c>
      <c r="G194" s="28">
        <f t="shared" si="21"/>
        <v>6.9874999999999998</v>
      </c>
    </row>
    <row r="195" spans="1:8" x14ac:dyDescent="0.25">
      <c r="F195" s="29">
        <f>SUM(F187:F194)</f>
        <v>9036722.222222222</v>
      </c>
    </row>
    <row r="199" spans="1:8" x14ac:dyDescent="0.25">
      <c r="A199" s="24">
        <v>550000</v>
      </c>
      <c r="B199" s="25">
        <v>40605</v>
      </c>
      <c r="C199" s="25">
        <v>40633</v>
      </c>
      <c r="D199" s="44">
        <v>15.61</v>
      </c>
      <c r="E199" s="27">
        <v>27</v>
      </c>
      <c r="F199" s="24">
        <f>SUM(G199*A199)/100</f>
        <v>6439.125</v>
      </c>
      <c r="G199" s="28">
        <f>SUM(D199*E199)/360</f>
        <v>1.17075</v>
      </c>
      <c r="H199" s="6"/>
    </row>
    <row r="200" spans="1:8" x14ac:dyDescent="0.25">
      <c r="A200" s="24">
        <v>550000</v>
      </c>
      <c r="B200" s="25">
        <v>40634</v>
      </c>
      <c r="C200" s="25">
        <v>40668</v>
      </c>
      <c r="D200" s="44">
        <v>17.690000000000001</v>
      </c>
      <c r="E200" s="27">
        <v>35</v>
      </c>
      <c r="F200" s="24">
        <f>SUM(G200*A200)/100</f>
        <v>9459.2361111111131</v>
      </c>
      <c r="G200" s="28">
        <f>SUM(D200*E200)/360</f>
        <v>1.7198611111111113</v>
      </c>
      <c r="H200" s="6"/>
    </row>
    <row r="201" spans="1:8" x14ac:dyDescent="0.25">
      <c r="F201" s="29">
        <f>SUM(F199:F200)</f>
        <v>15898.361111111113</v>
      </c>
    </row>
    <row r="203" spans="1:8" x14ac:dyDescent="0.25">
      <c r="A203" s="24">
        <v>550000</v>
      </c>
      <c r="B203" s="25">
        <v>40669</v>
      </c>
      <c r="C203" s="25">
        <v>40724</v>
      </c>
      <c r="D203" s="44">
        <v>26.54</v>
      </c>
      <c r="E203" s="27">
        <v>54</v>
      </c>
      <c r="F203" s="24">
        <f t="shared" ref="F203:F211" si="22">SUM(G203*A203)/100</f>
        <v>21895.499999999996</v>
      </c>
      <c r="G203" s="28">
        <f t="shared" ref="G203:G211" si="23">SUM(D203*E203)/360</f>
        <v>3.9809999999999994</v>
      </c>
    </row>
    <row r="204" spans="1:8" x14ac:dyDescent="0.25">
      <c r="A204" s="24">
        <v>550000</v>
      </c>
      <c r="B204" s="25">
        <v>40725</v>
      </c>
      <c r="C204" s="25">
        <v>40816</v>
      </c>
      <c r="D204" s="44">
        <v>27.45</v>
      </c>
      <c r="E204" s="27">
        <v>90</v>
      </c>
      <c r="F204" s="24">
        <f t="shared" si="22"/>
        <v>37743.75</v>
      </c>
      <c r="G204" s="28">
        <f t="shared" si="23"/>
        <v>6.8624999999999998</v>
      </c>
    </row>
    <row r="205" spans="1:8" x14ac:dyDescent="0.25">
      <c r="A205" s="24">
        <v>550000</v>
      </c>
      <c r="B205" s="25">
        <v>40817</v>
      </c>
      <c r="C205" s="25">
        <v>40908</v>
      </c>
      <c r="D205" s="44">
        <v>29.09</v>
      </c>
      <c r="E205" s="27">
        <v>90</v>
      </c>
      <c r="F205" s="24">
        <f t="shared" si="22"/>
        <v>39998.75</v>
      </c>
      <c r="G205" s="28">
        <f t="shared" si="23"/>
        <v>7.2725</v>
      </c>
    </row>
    <row r="206" spans="1:8" x14ac:dyDescent="0.25">
      <c r="A206" s="24">
        <v>550000</v>
      </c>
      <c r="B206" s="25" t="s">
        <v>14</v>
      </c>
      <c r="C206" s="25">
        <v>40999</v>
      </c>
      <c r="D206" s="44">
        <v>29.88</v>
      </c>
      <c r="E206" s="27">
        <v>90</v>
      </c>
      <c r="F206" s="24">
        <f t="shared" si="22"/>
        <v>41085</v>
      </c>
      <c r="G206" s="28">
        <f t="shared" si="23"/>
        <v>7.47</v>
      </c>
    </row>
    <row r="207" spans="1:8" x14ac:dyDescent="0.25">
      <c r="A207" s="24">
        <v>550000</v>
      </c>
      <c r="B207" s="25">
        <v>41000</v>
      </c>
      <c r="C207" s="25">
        <v>41090</v>
      </c>
      <c r="D207" s="44">
        <v>30.78</v>
      </c>
      <c r="E207" s="27">
        <v>90</v>
      </c>
      <c r="F207" s="24">
        <f t="shared" si="22"/>
        <v>42322.500000000007</v>
      </c>
      <c r="G207" s="28">
        <f t="shared" si="23"/>
        <v>7.6950000000000012</v>
      </c>
    </row>
    <row r="208" spans="1:8" x14ac:dyDescent="0.25">
      <c r="A208" s="24">
        <v>550000</v>
      </c>
      <c r="B208" s="25">
        <v>41091</v>
      </c>
      <c r="C208" s="25">
        <v>41182</v>
      </c>
      <c r="D208" s="44">
        <v>31.29</v>
      </c>
      <c r="E208" s="27">
        <v>90</v>
      </c>
      <c r="F208" s="24">
        <f t="shared" si="22"/>
        <v>43023.75</v>
      </c>
      <c r="G208" s="28">
        <f t="shared" si="23"/>
        <v>7.8224999999999998</v>
      </c>
    </row>
    <row r="209" spans="1:7" x14ac:dyDescent="0.25">
      <c r="A209" s="24">
        <v>550000</v>
      </c>
      <c r="B209" s="25">
        <v>41183</v>
      </c>
      <c r="C209" s="25">
        <v>41274</v>
      </c>
      <c r="D209" s="44">
        <v>31.34</v>
      </c>
      <c r="E209" s="27">
        <v>90</v>
      </c>
      <c r="F209" s="24">
        <f t="shared" si="22"/>
        <v>43092.5</v>
      </c>
      <c r="G209" s="28">
        <f t="shared" si="23"/>
        <v>7.835</v>
      </c>
    </row>
    <row r="210" spans="1:7" x14ac:dyDescent="0.25">
      <c r="A210" s="24">
        <v>550000</v>
      </c>
      <c r="B210" s="25">
        <v>41275</v>
      </c>
      <c r="C210" s="25">
        <v>41364</v>
      </c>
      <c r="D210" s="44">
        <v>31.13</v>
      </c>
      <c r="E210" s="27">
        <v>90</v>
      </c>
      <c r="F210" s="24">
        <f t="shared" si="22"/>
        <v>42803.75</v>
      </c>
      <c r="G210" s="28">
        <f t="shared" si="23"/>
        <v>7.7824999999999998</v>
      </c>
    </row>
    <row r="211" spans="1:7" x14ac:dyDescent="0.25">
      <c r="A211" s="24">
        <v>550000</v>
      </c>
      <c r="B211" s="1" t="s">
        <v>13</v>
      </c>
      <c r="C211" s="23">
        <v>41455</v>
      </c>
      <c r="D211" s="49">
        <v>31.25</v>
      </c>
      <c r="E211" s="32">
        <v>90</v>
      </c>
      <c r="F211" s="34">
        <f t="shared" si="22"/>
        <v>42968.75</v>
      </c>
      <c r="G211" s="33">
        <f t="shared" si="23"/>
        <v>7.8125</v>
      </c>
    </row>
    <row r="212" spans="1:7" x14ac:dyDescent="0.25">
      <c r="F212" s="19">
        <f>SUM(F203:F211)</f>
        <v>354934.25</v>
      </c>
    </row>
    <row r="216" spans="1:7" x14ac:dyDescent="0.25">
      <c r="A216" t="s">
        <v>4</v>
      </c>
      <c r="B216" s="1" t="s">
        <v>15</v>
      </c>
      <c r="D216" s="43" t="s">
        <v>16</v>
      </c>
      <c r="E216" t="s">
        <v>17</v>
      </c>
      <c r="F216" t="s">
        <v>18</v>
      </c>
      <c r="G216" t="s">
        <v>19</v>
      </c>
    </row>
    <row r="217" spans="1:7" x14ac:dyDescent="0.25">
      <c r="A217" s="24">
        <v>550000</v>
      </c>
      <c r="B217" s="25">
        <v>40584</v>
      </c>
      <c r="C217" s="25">
        <v>40633</v>
      </c>
      <c r="D217" s="44">
        <v>23.42</v>
      </c>
      <c r="E217" s="27">
        <v>60</v>
      </c>
      <c r="F217" s="24">
        <f>SUM(G217*A217)/100</f>
        <v>21468.333333333336</v>
      </c>
      <c r="G217" s="28">
        <f>SUM(D217*E217)/360</f>
        <v>3.9033333333333333</v>
      </c>
    </row>
    <row r="218" spans="1:7" x14ac:dyDescent="0.25">
      <c r="A218" s="24">
        <v>550000</v>
      </c>
      <c r="B218" s="25">
        <v>40634</v>
      </c>
      <c r="C218" s="25" t="s">
        <v>20</v>
      </c>
      <c r="D218" s="44">
        <v>27.45</v>
      </c>
      <c r="E218" s="27">
        <v>90</v>
      </c>
      <c r="F218" s="24">
        <f t="shared" ref="F218:F225" si="24">SUM(G218*A218)/100</f>
        <v>37743.75</v>
      </c>
      <c r="G218" s="28">
        <f t="shared" ref="G218:G225" si="25">SUM(D218*E218)/360</f>
        <v>6.8624999999999998</v>
      </c>
    </row>
    <row r="219" spans="1:7" x14ac:dyDescent="0.25">
      <c r="A219" s="24">
        <v>550000</v>
      </c>
      <c r="B219" s="25">
        <v>40817</v>
      </c>
      <c r="C219" s="25">
        <v>40908</v>
      </c>
      <c r="D219" s="44">
        <v>29.09</v>
      </c>
      <c r="E219" s="27">
        <v>90</v>
      </c>
      <c r="F219" s="24">
        <f t="shared" si="24"/>
        <v>39998.75</v>
      </c>
      <c r="G219" s="28">
        <f t="shared" si="25"/>
        <v>7.2725</v>
      </c>
    </row>
    <row r="220" spans="1:7" x14ac:dyDescent="0.25">
      <c r="A220" s="24">
        <v>550000</v>
      </c>
      <c r="B220" s="25" t="s">
        <v>14</v>
      </c>
      <c r="C220" s="25">
        <v>40999</v>
      </c>
      <c r="D220" s="44">
        <v>29.88</v>
      </c>
      <c r="E220" s="27">
        <v>90</v>
      </c>
      <c r="F220" s="24">
        <f t="shared" si="24"/>
        <v>41085</v>
      </c>
      <c r="G220" s="28">
        <f t="shared" si="25"/>
        <v>7.47</v>
      </c>
    </row>
    <row r="221" spans="1:7" x14ac:dyDescent="0.25">
      <c r="A221" s="24">
        <v>550000</v>
      </c>
      <c r="B221" s="25">
        <v>41000</v>
      </c>
      <c r="C221" s="25">
        <v>41090</v>
      </c>
      <c r="D221" s="44">
        <v>30.78</v>
      </c>
      <c r="E221" s="27">
        <v>90</v>
      </c>
      <c r="F221" s="24">
        <f t="shared" si="24"/>
        <v>42322.500000000007</v>
      </c>
      <c r="G221" s="28">
        <f t="shared" si="25"/>
        <v>7.6950000000000012</v>
      </c>
    </row>
    <row r="222" spans="1:7" x14ac:dyDescent="0.25">
      <c r="A222" s="24">
        <v>550000</v>
      </c>
      <c r="B222" s="25">
        <v>41091</v>
      </c>
      <c r="C222" s="25">
        <v>41182</v>
      </c>
      <c r="D222" s="44">
        <v>31.29</v>
      </c>
      <c r="E222" s="27">
        <v>90</v>
      </c>
      <c r="F222" s="24">
        <f t="shared" si="24"/>
        <v>43023.75</v>
      </c>
      <c r="G222" s="28">
        <f t="shared" si="25"/>
        <v>7.8224999999999998</v>
      </c>
    </row>
    <row r="223" spans="1:7" x14ac:dyDescent="0.25">
      <c r="A223" s="24">
        <v>550000</v>
      </c>
      <c r="B223" s="25">
        <v>41183</v>
      </c>
      <c r="C223" s="25">
        <v>41274</v>
      </c>
      <c r="D223" s="44">
        <v>31.34</v>
      </c>
      <c r="E223" s="27">
        <v>90</v>
      </c>
      <c r="F223" s="24">
        <f t="shared" si="24"/>
        <v>43092.5</v>
      </c>
      <c r="G223" s="28">
        <f t="shared" si="25"/>
        <v>7.835</v>
      </c>
    </row>
    <row r="224" spans="1:7" x14ac:dyDescent="0.25">
      <c r="A224" s="24">
        <v>550000</v>
      </c>
      <c r="B224" s="25">
        <v>41275</v>
      </c>
      <c r="C224" s="25">
        <v>41364</v>
      </c>
      <c r="D224" s="44">
        <v>31.13</v>
      </c>
      <c r="E224" s="27">
        <v>90</v>
      </c>
      <c r="F224" s="24">
        <f t="shared" si="24"/>
        <v>42803.75</v>
      </c>
      <c r="G224" s="28">
        <f t="shared" si="25"/>
        <v>7.7824999999999998</v>
      </c>
    </row>
    <row r="225" spans="1:7" x14ac:dyDescent="0.25">
      <c r="A225" s="24">
        <v>550000</v>
      </c>
      <c r="B225" s="1" t="s">
        <v>13</v>
      </c>
      <c r="C225" s="23">
        <v>41455</v>
      </c>
      <c r="D225" s="49">
        <v>31.25</v>
      </c>
      <c r="E225" s="32">
        <v>90</v>
      </c>
      <c r="F225" s="34">
        <f t="shared" si="24"/>
        <v>42968.75</v>
      </c>
      <c r="G225" s="33">
        <f t="shared" si="25"/>
        <v>7.8125</v>
      </c>
    </row>
    <row r="226" spans="1:7" x14ac:dyDescent="0.25">
      <c r="F226" s="19">
        <f>SUM(F217:F225)</f>
        <v>354507.08333333337</v>
      </c>
    </row>
    <row r="231" spans="1:7" x14ac:dyDescent="0.25">
      <c r="A231" t="s">
        <v>4</v>
      </c>
      <c r="B231" s="1" t="s">
        <v>15</v>
      </c>
      <c r="D231" s="43" t="s">
        <v>16</v>
      </c>
      <c r="E231" t="s">
        <v>17</v>
      </c>
      <c r="F231" t="s">
        <v>18</v>
      </c>
      <c r="G231" t="s">
        <v>19</v>
      </c>
    </row>
    <row r="232" spans="1:7" x14ac:dyDescent="0.25">
      <c r="A232" s="24">
        <v>4000000</v>
      </c>
      <c r="B232" s="25">
        <v>40576</v>
      </c>
      <c r="C232" s="25">
        <v>40633</v>
      </c>
      <c r="D232" s="44">
        <v>23.42</v>
      </c>
      <c r="E232" s="27">
        <v>59</v>
      </c>
      <c r="F232" s="24">
        <f>SUM(G232*A232)/100</f>
        <v>153531.11111111112</v>
      </c>
      <c r="G232" s="28">
        <f>SUM(D232*E232)/360</f>
        <v>3.8382777777777783</v>
      </c>
    </row>
    <row r="233" spans="1:7" x14ac:dyDescent="0.25">
      <c r="A233" s="24">
        <v>4000000</v>
      </c>
      <c r="B233" s="25">
        <v>40634</v>
      </c>
      <c r="C233" s="25">
        <v>40724</v>
      </c>
      <c r="D233" s="44">
        <v>26.54</v>
      </c>
      <c r="E233" s="27">
        <v>90</v>
      </c>
      <c r="F233" s="24">
        <f t="shared" ref="F233:F242" si="26">SUM(G233*A233)/100</f>
        <v>265400</v>
      </c>
      <c r="G233" s="28">
        <f t="shared" ref="G233:G242" si="27">SUM(D233*E233)/360</f>
        <v>6.6349999999999998</v>
      </c>
    </row>
    <row r="234" spans="1:7" x14ac:dyDescent="0.25">
      <c r="A234" s="24">
        <v>4000000</v>
      </c>
      <c r="B234" s="25">
        <v>40725</v>
      </c>
      <c r="C234" s="25">
        <v>40816</v>
      </c>
      <c r="D234" s="44">
        <v>27.95</v>
      </c>
      <c r="E234" s="27">
        <v>90</v>
      </c>
      <c r="F234" s="24">
        <f t="shared" si="26"/>
        <v>279500</v>
      </c>
      <c r="G234" s="28">
        <f t="shared" si="27"/>
        <v>6.9874999999999998</v>
      </c>
    </row>
    <row r="235" spans="1:7" x14ac:dyDescent="0.25">
      <c r="A235" s="24">
        <v>4000000</v>
      </c>
      <c r="B235" s="25">
        <v>40817</v>
      </c>
      <c r="C235" s="25">
        <v>40908</v>
      </c>
      <c r="D235" s="44">
        <v>29.09</v>
      </c>
      <c r="E235" s="27">
        <v>90</v>
      </c>
      <c r="F235" s="24">
        <f t="shared" si="26"/>
        <v>290900</v>
      </c>
      <c r="G235" s="28">
        <f t="shared" si="27"/>
        <v>7.2725</v>
      </c>
    </row>
    <row r="236" spans="1:7" x14ac:dyDescent="0.25">
      <c r="A236" s="24">
        <v>4000000</v>
      </c>
      <c r="B236" s="25">
        <v>40909</v>
      </c>
      <c r="C236" s="25">
        <v>40999</v>
      </c>
      <c r="D236" s="44">
        <v>29.88</v>
      </c>
      <c r="E236" s="27">
        <v>90</v>
      </c>
      <c r="F236" s="24">
        <f t="shared" si="26"/>
        <v>298800</v>
      </c>
      <c r="G236" s="28">
        <f t="shared" si="27"/>
        <v>7.47</v>
      </c>
    </row>
    <row r="237" spans="1:7" x14ac:dyDescent="0.25">
      <c r="A237" s="24">
        <v>4000000</v>
      </c>
      <c r="B237" s="25">
        <v>41000</v>
      </c>
      <c r="C237" s="25">
        <v>41090</v>
      </c>
      <c r="D237" s="44">
        <v>30.78</v>
      </c>
      <c r="E237" s="27">
        <v>90</v>
      </c>
      <c r="F237" s="24">
        <f t="shared" si="26"/>
        <v>307800.00000000006</v>
      </c>
      <c r="G237" s="28">
        <f t="shared" si="27"/>
        <v>7.6950000000000012</v>
      </c>
    </row>
    <row r="238" spans="1:7" x14ac:dyDescent="0.25">
      <c r="A238" s="24">
        <v>4000000</v>
      </c>
      <c r="B238" s="25">
        <v>41091</v>
      </c>
      <c r="C238" s="25">
        <v>41182</v>
      </c>
      <c r="D238" s="44">
        <v>31.29</v>
      </c>
      <c r="E238" s="27">
        <v>90</v>
      </c>
      <c r="F238" s="24">
        <f t="shared" si="26"/>
        <v>312900</v>
      </c>
      <c r="G238" s="28">
        <f t="shared" si="27"/>
        <v>7.8224999999999998</v>
      </c>
    </row>
    <row r="239" spans="1:7" x14ac:dyDescent="0.25">
      <c r="A239" s="24">
        <v>4000000</v>
      </c>
      <c r="B239" s="25">
        <v>41183</v>
      </c>
      <c r="C239" s="25">
        <v>41274</v>
      </c>
      <c r="D239" s="44">
        <v>31.34</v>
      </c>
      <c r="E239" s="27">
        <v>90</v>
      </c>
      <c r="F239" s="24">
        <f t="shared" si="26"/>
        <v>313400</v>
      </c>
      <c r="G239" s="28">
        <f t="shared" si="27"/>
        <v>7.835</v>
      </c>
    </row>
    <row r="240" spans="1:7" x14ac:dyDescent="0.25">
      <c r="A240" s="24">
        <v>4000000</v>
      </c>
      <c r="B240" s="23">
        <v>41275</v>
      </c>
      <c r="C240" s="23">
        <v>41364</v>
      </c>
      <c r="D240" s="49">
        <v>31.13</v>
      </c>
      <c r="E240" s="32">
        <v>90</v>
      </c>
      <c r="F240" s="34">
        <f t="shared" si="26"/>
        <v>311300</v>
      </c>
      <c r="G240" s="33">
        <f t="shared" si="27"/>
        <v>7.7824999999999998</v>
      </c>
    </row>
    <row r="241" spans="1:11" x14ac:dyDescent="0.25">
      <c r="A241" s="24">
        <v>4000000</v>
      </c>
      <c r="B241" s="23">
        <v>41365</v>
      </c>
      <c r="C241" s="23">
        <v>41455</v>
      </c>
      <c r="D241" s="49">
        <v>31.25</v>
      </c>
      <c r="E241" s="32">
        <v>90</v>
      </c>
      <c r="F241" s="19">
        <f t="shared" si="26"/>
        <v>312500</v>
      </c>
      <c r="G241" s="33">
        <f t="shared" si="27"/>
        <v>7.8125</v>
      </c>
    </row>
    <row r="242" spans="1:11" x14ac:dyDescent="0.25">
      <c r="A242" s="24">
        <v>4000000</v>
      </c>
      <c r="B242" s="23">
        <v>41456</v>
      </c>
      <c r="C242" s="23">
        <v>41485</v>
      </c>
      <c r="D242" s="49">
        <v>31.25</v>
      </c>
      <c r="E242" s="32">
        <v>30</v>
      </c>
      <c r="F242" s="34">
        <f t="shared" si="26"/>
        <v>104166.66666666666</v>
      </c>
      <c r="G242" s="33">
        <f t="shared" si="27"/>
        <v>2.6041666666666665</v>
      </c>
    </row>
    <row r="243" spans="1:11" x14ac:dyDescent="0.25">
      <c r="F243" s="19">
        <f>SUM(F232:F242)</f>
        <v>2950197.7777777775</v>
      </c>
    </row>
    <row r="244" spans="1:11" x14ac:dyDescent="0.25">
      <c r="A244" s="24"/>
      <c r="B244" s="25"/>
      <c r="C244" s="25"/>
      <c r="D244" s="44"/>
      <c r="E244" s="27"/>
      <c r="F244" s="24"/>
      <c r="G244" s="28"/>
    </row>
    <row r="245" spans="1:11" x14ac:dyDescent="0.25">
      <c r="A245" s="24"/>
      <c r="B245" s="25"/>
      <c r="C245" s="25"/>
      <c r="D245" s="44"/>
      <c r="E245" s="27"/>
      <c r="F245" s="24"/>
      <c r="G245" s="28"/>
    </row>
    <row r="246" spans="1:11" x14ac:dyDescent="0.25">
      <c r="A246" s="24"/>
      <c r="B246" s="25"/>
      <c r="C246" s="25"/>
      <c r="D246" s="44"/>
      <c r="E246" s="27"/>
      <c r="F246" s="24"/>
      <c r="G246" s="28"/>
    </row>
    <row r="247" spans="1:11" x14ac:dyDescent="0.25">
      <c r="A247" s="24"/>
      <c r="B247" s="25"/>
      <c r="C247" s="25"/>
      <c r="D247" s="44"/>
      <c r="E247" s="27"/>
      <c r="F247" s="24"/>
      <c r="G247" s="28"/>
    </row>
    <row r="248" spans="1:11" x14ac:dyDescent="0.25">
      <c r="A248" s="24"/>
      <c r="B248" s="25"/>
      <c r="C248" s="25"/>
      <c r="D248" s="44"/>
      <c r="E248" s="27"/>
      <c r="F248" s="24"/>
      <c r="G248" s="28"/>
    </row>
    <row r="249" spans="1:11" x14ac:dyDescent="0.25">
      <c r="A249" s="24">
        <v>1719000</v>
      </c>
      <c r="B249" s="23">
        <v>41835</v>
      </c>
      <c r="C249" s="23">
        <v>41912</v>
      </c>
      <c r="D249" s="49">
        <v>29</v>
      </c>
      <c r="E249" s="32">
        <v>75</v>
      </c>
      <c r="F249" s="34">
        <f>SUM(G249*A249)/100</f>
        <v>103856.25</v>
      </c>
      <c r="G249" s="33">
        <f>SUM(D249*E249)/360</f>
        <v>6.041666666666667</v>
      </c>
      <c r="K249" t="s">
        <v>6</v>
      </c>
    </row>
    <row r="250" spans="1:11" x14ac:dyDescent="0.25">
      <c r="A250" s="24">
        <v>1719000</v>
      </c>
      <c r="B250" s="23">
        <v>41913</v>
      </c>
      <c r="C250" s="23">
        <v>42003</v>
      </c>
      <c r="D250" s="49">
        <v>28.76</v>
      </c>
      <c r="E250" s="32">
        <v>90</v>
      </c>
      <c r="F250" s="19">
        <f>SUM(G250*A250)/100</f>
        <v>123596.1</v>
      </c>
      <c r="G250" s="33">
        <f>SUM(D250*E250)/360</f>
        <v>7.19</v>
      </c>
    </row>
    <row r="251" spans="1:11" x14ac:dyDescent="0.25">
      <c r="A251" s="24">
        <v>1719000</v>
      </c>
      <c r="B251" s="23">
        <v>42005</v>
      </c>
      <c r="C251" s="23">
        <v>42082</v>
      </c>
      <c r="D251" s="49">
        <v>28.82</v>
      </c>
      <c r="E251" s="32">
        <v>79</v>
      </c>
      <c r="F251" s="19">
        <f>SUM(G251*A251)/100</f>
        <v>108716.24500000002</v>
      </c>
      <c r="G251" s="33">
        <f>SUM(D251*E251)/360</f>
        <v>6.3243888888888895</v>
      </c>
    </row>
    <row r="252" spans="1:11" x14ac:dyDescent="0.25">
      <c r="F252" s="19">
        <f>SUM(F245:F251)</f>
        <v>336168.59500000003</v>
      </c>
    </row>
    <row r="256" spans="1:11" x14ac:dyDescent="0.25">
      <c r="A256" t="s">
        <v>4</v>
      </c>
      <c r="B256" s="1" t="s">
        <v>15</v>
      </c>
      <c r="D256" s="43" t="s">
        <v>16</v>
      </c>
      <c r="E256" t="s">
        <v>17</v>
      </c>
      <c r="F256" t="s">
        <v>18</v>
      </c>
      <c r="G256" t="s">
        <v>19</v>
      </c>
    </row>
    <row r="257" spans="1:10" x14ac:dyDescent="0.25">
      <c r="A257" s="24"/>
      <c r="B257" s="25"/>
      <c r="C257" s="25"/>
      <c r="D257" s="44"/>
      <c r="E257" s="27"/>
      <c r="F257" s="24"/>
      <c r="G257" s="28"/>
    </row>
    <row r="258" spans="1:10" x14ac:dyDescent="0.25">
      <c r="A258" s="24"/>
      <c r="B258" s="25"/>
      <c r="C258" s="25"/>
      <c r="D258" s="44"/>
      <c r="E258" s="27"/>
      <c r="F258" s="24"/>
      <c r="G258" s="28"/>
    </row>
    <row r="259" spans="1:10" x14ac:dyDescent="0.25">
      <c r="A259" s="24">
        <v>5000000</v>
      </c>
      <c r="B259" s="25">
        <v>42370</v>
      </c>
      <c r="C259" s="25">
        <v>42460</v>
      </c>
      <c r="D259" s="40">
        <v>29.52</v>
      </c>
      <c r="E259" s="27">
        <v>90</v>
      </c>
      <c r="F259" s="24">
        <f t="shared" ref="F259:F265" si="28">SUM(G259*A259)/100</f>
        <v>369000.00000000006</v>
      </c>
      <c r="G259" s="28">
        <f t="shared" ref="G259:G265" si="29">SUM(D259*E259)/360</f>
        <v>7.3800000000000008</v>
      </c>
    </row>
    <row r="260" spans="1:10" x14ac:dyDescent="0.25">
      <c r="A260" s="24">
        <v>5000000</v>
      </c>
      <c r="B260" s="25">
        <v>42461</v>
      </c>
      <c r="C260" s="25">
        <v>42551</v>
      </c>
      <c r="D260" s="40">
        <v>30.81</v>
      </c>
      <c r="E260" s="27">
        <v>90</v>
      </c>
      <c r="F260" s="24">
        <f t="shared" si="28"/>
        <v>385125</v>
      </c>
      <c r="G260" s="28">
        <f t="shared" si="29"/>
        <v>7.7025000000000006</v>
      </c>
    </row>
    <row r="261" spans="1:10" x14ac:dyDescent="0.25">
      <c r="A261" s="24">
        <v>5000000</v>
      </c>
      <c r="B261" s="25">
        <v>42552</v>
      </c>
      <c r="C261" s="25">
        <v>42643</v>
      </c>
      <c r="D261" s="40">
        <v>32.01</v>
      </c>
      <c r="E261" s="27">
        <v>90</v>
      </c>
      <c r="F261" s="24">
        <f t="shared" si="28"/>
        <v>400125</v>
      </c>
      <c r="G261" s="28">
        <f t="shared" si="29"/>
        <v>8.0024999999999995</v>
      </c>
    </row>
    <row r="262" spans="1:10" x14ac:dyDescent="0.25">
      <c r="A262" s="24">
        <v>5000000</v>
      </c>
      <c r="B262" s="25">
        <v>42644</v>
      </c>
      <c r="C262" s="25">
        <v>42735</v>
      </c>
      <c r="D262" s="40">
        <v>32.99</v>
      </c>
      <c r="E262" s="27">
        <v>90</v>
      </c>
      <c r="F262" s="24">
        <f t="shared" si="28"/>
        <v>412375</v>
      </c>
      <c r="G262" s="28">
        <f t="shared" si="29"/>
        <v>8.2475000000000005</v>
      </c>
      <c r="J262" s="37" t="s">
        <v>23</v>
      </c>
    </row>
    <row r="263" spans="1:10" x14ac:dyDescent="0.25">
      <c r="A263" s="24">
        <v>5000000</v>
      </c>
      <c r="B263" s="25">
        <v>42736</v>
      </c>
      <c r="C263" s="25">
        <v>42825</v>
      </c>
      <c r="D263" s="40">
        <v>33.51</v>
      </c>
      <c r="E263" s="27">
        <v>90</v>
      </c>
      <c r="F263" s="24">
        <f t="shared" si="28"/>
        <v>418875</v>
      </c>
      <c r="G263" s="28">
        <f t="shared" si="29"/>
        <v>8.3774999999999995</v>
      </c>
      <c r="J263" s="37" t="s">
        <v>24</v>
      </c>
    </row>
    <row r="264" spans="1:10" x14ac:dyDescent="0.25">
      <c r="A264" s="24">
        <v>5000000</v>
      </c>
      <c r="B264" s="25">
        <v>42826</v>
      </c>
      <c r="C264" s="25">
        <v>42916</v>
      </c>
      <c r="D264" s="40">
        <v>33.5</v>
      </c>
      <c r="E264" s="27">
        <v>90</v>
      </c>
      <c r="F264" s="24">
        <f t="shared" si="28"/>
        <v>418750</v>
      </c>
      <c r="G264" s="28">
        <f t="shared" si="29"/>
        <v>8.375</v>
      </c>
    </row>
    <row r="265" spans="1:10" x14ac:dyDescent="0.25">
      <c r="A265" s="24">
        <v>5000000</v>
      </c>
      <c r="B265" s="41">
        <v>42917</v>
      </c>
      <c r="C265" s="11">
        <v>43008</v>
      </c>
      <c r="D265" s="45">
        <v>32.97</v>
      </c>
      <c r="E265" s="27">
        <v>90</v>
      </c>
      <c r="F265" s="24">
        <f t="shared" si="28"/>
        <v>412125</v>
      </c>
      <c r="G265" s="33">
        <f t="shared" si="29"/>
        <v>8.2424999999999997</v>
      </c>
    </row>
    <row r="266" spans="1:10" x14ac:dyDescent="0.25">
      <c r="A266" s="24">
        <v>5000000</v>
      </c>
      <c r="B266" s="11">
        <v>43009</v>
      </c>
      <c r="C266" s="11">
        <v>43039</v>
      </c>
      <c r="D266" s="40">
        <v>31.73</v>
      </c>
      <c r="E266" s="27">
        <v>31</v>
      </c>
      <c r="F266" s="24">
        <f>SUM(G266*A266)/100</f>
        <v>136615.27777777778</v>
      </c>
      <c r="G266" s="33">
        <f>SUM(D266*E266)/360</f>
        <v>2.7323055555555555</v>
      </c>
    </row>
    <row r="267" spans="1:10" x14ac:dyDescent="0.25">
      <c r="F267" s="19">
        <f>SUM(F259:F266)</f>
        <v>2952990.277777778</v>
      </c>
    </row>
    <row r="277" spans="1:11" x14ac:dyDescent="0.25">
      <c r="A277" s="24">
        <v>5100000</v>
      </c>
      <c r="B277" s="25">
        <v>42005</v>
      </c>
      <c r="C277" s="25">
        <v>42094</v>
      </c>
      <c r="D277" s="44">
        <v>28.82</v>
      </c>
      <c r="E277" s="27">
        <v>90</v>
      </c>
      <c r="F277" s="24">
        <f>SUM(G277*A277)/100</f>
        <v>367455</v>
      </c>
      <c r="G277" s="28">
        <f>SUM(D277*E277)/360</f>
        <v>7.2050000000000001</v>
      </c>
    </row>
    <row r="278" spans="1:11" x14ac:dyDescent="0.25">
      <c r="A278" s="24">
        <v>5100000</v>
      </c>
      <c r="B278" s="25">
        <v>41730</v>
      </c>
      <c r="C278" s="25">
        <v>41820</v>
      </c>
      <c r="D278" s="44">
        <v>29.06</v>
      </c>
      <c r="E278" s="27">
        <v>90</v>
      </c>
      <c r="F278" s="24">
        <f>SUM(G278*A278)/100</f>
        <v>370515</v>
      </c>
      <c r="G278" s="28">
        <f>SUM(D278*E278)/360</f>
        <v>7.2650000000000006</v>
      </c>
    </row>
    <row r="279" spans="1:11" x14ac:dyDescent="0.25">
      <c r="F279" s="19">
        <f>SUM(F277:F278)</f>
        <v>737970</v>
      </c>
    </row>
    <row r="282" spans="1:11" x14ac:dyDescent="0.25">
      <c r="A282" t="s">
        <v>4</v>
      </c>
      <c r="B282" s="1" t="s">
        <v>15</v>
      </c>
      <c r="D282" s="43" t="s">
        <v>16</v>
      </c>
      <c r="E282" t="s">
        <v>17</v>
      </c>
      <c r="F282" t="s">
        <v>18</v>
      </c>
      <c r="G282" t="s">
        <v>19</v>
      </c>
    </row>
    <row r="283" spans="1:11" x14ac:dyDescent="0.25">
      <c r="A283" s="24"/>
      <c r="B283" s="25"/>
      <c r="C283" s="25"/>
      <c r="D283" s="44"/>
      <c r="E283" s="27"/>
      <c r="F283" s="24"/>
      <c r="G283" s="28"/>
    </row>
    <row r="284" spans="1:11" x14ac:dyDescent="0.25">
      <c r="A284" s="24"/>
      <c r="B284" s="25"/>
      <c r="C284" s="25"/>
      <c r="D284" s="44"/>
      <c r="E284" s="27"/>
      <c r="F284" s="24"/>
      <c r="G284" s="28"/>
    </row>
    <row r="285" spans="1:11" x14ac:dyDescent="0.25">
      <c r="A285" s="24">
        <v>1260000</v>
      </c>
      <c r="B285" s="25">
        <v>39179</v>
      </c>
      <c r="C285" s="25">
        <v>39263</v>
      </c>
      <c r="D285" s="44">
        <v>25.12</v>
      </c>
      <c r="E285" s="27">
        <v>90</v>
      </c>
      <c r="F285" s="24">
        <f t="shared" ref="F285:F290" si="30">SUM(G285*A285)/100</f>
        <v>79128</v>
      </c>
      <c r="G285" s="28">
        <f t="shared" ref="G285:G290" si="31">SUM(D285*E285)/360</f>
        <v>6.28</v>
      </c>
      <c r="K285">
        <v>9060113</v>
      </c>
    </row>
    <row r="286" spans="1:11" x14ac:dyDescent="0.25">
      <c r="A286" s="24">
        <v>1260000</v>
      </c>
      <c r="B286" s="25">
        <v>39264</v>
      </c>
      <c r="C286" s="25">
        <v>39355</v>
      </c>
      <c r="D286" s="44">
        <v>28.12</v>
      </c>
      <c r="E286" s="27">
        <v>90</v>
      </c>
      <c r="F286" s="24">
        <f t="shared" si="30"/>
        <v>88578</v>
      </c>
      <c r="G286" s="28">
        <f t="shared" si="31"/>
        <v>7.03</v>
      </c>
      <c r="K286">
        <v>336168</v>
      </c>
    </row>
    <row r="287" spans="1:11" x14ac:dyDescent="0.25">
      <c r="A287" s="24">
        <v>1260000</v>
      </c>
      <c r="B287" s="25">
        <v>39356</v>
      </c>
      <c r="C287" s="25">
        <v>39447</v>
      </c>
      <c r="D287" s="44">
        <v>31.89</v>
      </c>
      <c r="E287" s="27">
        <v>90</v>
      </c>
      <c r="F287" s="24">
        <f t="shared" si="30"/>
        <v>100453.5</v>
      </c>
      <c r="G287" s="28">
        <f t="shared" si="31"/>
        <v>7.9725000000000001</v>
      </c>
      <c r="K287">
        <f>SUM(K285:K286)</f>
        <v>9396281</v>
      </c>
    </row>
    <row r="288" spans="1:11" x14ac:dyDescent="0.25">
      <c r="A288" s="24">
        <v>1260000</v>
      </c>
      <c r="B288" s="25">
        <v>39448</v>
      </c>
      <c r="C288" s="25">
        <v>39171</v>
      </c>
      <c r="D288" s="44">
        <v>32.75</v>
      </c>
      <c r="E288" s="27">
        <v>90</v>
      </c>
      <c r="F288" s="24">
        <f t="shared" si="30"/>
        <v>103162.5</v>
      </c>
      <c r="G288" s="28">
        <f t="shared" si="31"/>
        <v>8.1875</v>
      </c>
    </row>
    <row r="289" spans="1:13" x14ac:dyDescent="0.25">
      <c r="A289" s="24">
        <v>1260000</v>
      </c>
      <c r="B289" s="25">
        <v>39539</v>
      </c>
      <c r="C289" s="25">
        <v>39629</v>
      </c>
      <c r="D289" s="44">
        <v>32.880000000000003</v>
      </c>
      <c r="E289" s="27">
        <v>90</v>
      </c>
      <c r="F289" s="24">
        <f t="shared" si="30"/>
        <v>103572</v>
      </c>
      <c r="G289" s="28">
        <f t="shared" si="31"/>
        <v>8.2200000000000006</v>
      </c>
    </row>
    <row r="290" spans="1:13" x14ac:dyDescent="0.25">
      <c r="A290" s="24">
        <v>1260000</v>
      </c>
      <c r="B290" s="25">
        <v>39630</v>
      </c>
      <c r="C290" s="25">
        <v>39721</v>
      </c>
      <c r="D290" s="44">
        <v>32.270000000000003</v>
      </c>
      <c r="E290" s="27">
        <v>90</v>
      </c>
      <c r="F290" s="24">
        <f t="shared" si="30"/>
        <v>101650.50000000001</v>
      </c>
      <c r="G290" s="28">
        <f t="shared" si="31"/>
        <v>8.0675000000000008</v>
      </c>
      <c r="K290">
        <v>19517670</v>
      </c>
    </row>
    <row r="291" spans="1:13" x14ac:dyDescent="0.25">
      <c r="A291" s="24">
        <v>1260000</v>
      </c>
      <c r="B291" s="25">
        <v>39722</v>
      </c>
      <c r="C291" s="25">
        <v>39812</v>
      </c>
      <c r="D291" s="44">
        <v>31.53</v>
      </c>
      <c r="E291" s="27">
        <v>90</v>
      </c>
      <c r="F291" s="24">
        <v>99319.5</v>
      </c>
      <c r="G291" s="33">
        <v>7.883</v>
      </c>
      <c r="K291">
        <v>1719000</v>
      </c>
      <c r="M291">
        <v>21236670</v>
      </c>
    </row>
    <row r="292" spans="1:13" x14ac:dyDescent="0.25">
      <c r="A292" s="24">
        <v>1260000</v>
      </c>
      <c r="B292" s="25">
        <v>39814</v>
      </c>
      <c r="C292" s="25">
        <v>39902</v>
      </c>
      <c r="D292" s="44">
        <v>30.71</v>
      </c>
      <c r="E292" s="27">
        <v>90</v>
      </c>
      <c r="F292" s="24">
        <f t="shared" ref="F292:F316" si="32">SUM(G292*A292)/100</f>
        <v>96736.5</v>
      </c>
      <c r="G292" s="28">
        <f t="shared" ref="G292:G316" si="33">SUM(D292*E292)/360</f>
        <v>7.6775000000000002</v>
      </c>
      <c r="K292">
        <f>SUM(K290:K291)</f>
        <v>21236670</v>
      </c>
      <c r="M292">
        <v>9396281</v>
      </c>
    </row>
    <row r="293" spans="1:13" x14ac:dyDescent="0.25">
      <c r="A293" s="24">
        <v>1260000</v>
      </c>
      <c r="B293" s="11">
        <v>39904</v>
      </c>
      <c r="C293" s="11">
        <v>39994</v>
      </c>
      <c r="D293" s="44">
        <v>30.42</v>
      </c>
      <c r="E293" s="27">
        <v>90</v>
      </c>
      <c r="F293" s="35">
        <f t="shared" si="32"/>
        <v>95823</v>
      </c>
      <c r="G293" s="36">
        <f t="shared" si="33"/>
        <v>7.6050000000000004</v>
      </c>
    </row>
    <row r="294" spans="1:13" x14ac:dyDescent="0.25">
      <c r="A294" s="24">
        <v>1260000</v>
      </c>
      <c r="B294" s="11">
        <v>39995</v>
      </c>
      <c r="C294" s="11">
        <v>40086</v>
      </c>
      <c r="D294" s="44">
        <v>27.98</v>
      </c>
      <c r="E294" s="27">
        <v>90</v>
      </c>
      <c r="F294" s="24">
        <f t="shared" si="32"/>
        <v>88136.999999999985</v>
      </c>
      <c r="G294" s="36">
        <f t="shared" si="33"/>
        <v>6.9949999999999992</v>
      </c>
    </row>
    <row r="295" spans="1:13" x14ac:dyDescent="0.25">
      <c r="A295" s="24">
        <v>1260000</v>
      </c>
      <c r="B295" s="11">
        <v>40087</v>
      </c>
      <c r="C295" s="11">
        <v>40177</v>
      </c>
      <c r="D295" s="44">
        <v>25.92</v>
      </c>
      <c r="E295" s="27">
        <v>90</v>
      </c>
      <c r="F295" s="24">
        <f t="shared" si="32"/>
        <v>81648.000000000015</v>
      </c>
      <c r="G295" s="36">
        <f t="shared" si="33"/>
        <v>6.48</v>
      </c>
    </row>
    <row r="296" spans="1:13" x14ac:dyDescent="0.25">
      <c r="A296" s="24">
        <v>1260000</v>
      </c>
      <c r="B296" s="11">
        <v>40179</v>
      </c>
      <c r="C296" s="11">
        <v>40267</v>
      </c>
      <c r="D296" s="44">
        <v>24.21</v>
      </c>
      <c r="E296" s="27">
        <v>90</v>
      </c>
      <c r="F296" s="24">
        <f t="shared" si="32"/>
        <v>76261.5</v>
      </c>
      <c r="G296" s="36">
        <f t="shared" si="33"/>
        <v>6.0525000000000002</v>
      </c>
    </row>
    <row r="297" spans="1:13" x14ac:dyDescent="0.25">
      <c r="A297" s="24">
        <v>1260000</v>
      </c>
      <c r="B297" s="11">
        <v>40269</v>
      </c>
      <c r="C297" s="11">
        <v>40359</v>
      </c>
      <c r="D297" s="44">
        <v>22.97</v>
      </c>
      <c r="E297" s="27">
        <v>90</v>
      </c>
      <c r="F297" s="24">
        <f t="shared" si="32"/>
        <v>72355.499999999985</v>
      </c>
      <c r="G297" s="36">
        <f t="shared" si="33"/>
        <v>5.7424999999999988</v>
      </c>
    </row>
    <row r="298" spans="1:13" x14ac:dyDescent="0.25">
      <c r="A298" s="24">
        <v>1260000</v>
      </c>
      <c r="B298" s="11">
        <v>40360</v>
      </c>
      <c r="C298" s="11">
        <v>40451</v>
      </c>
      <c r="D298" s="44">
        <v>22.41</v>
      </c>
      <c r="E298" s="27">
        <v>90</v>
      </c>
      <c r="F298" s="24">
        <f t="shared" si="32"/>
        <v>70591.5</v>
      </c>
      <c r="G298" s="36">
        <f t="shared" si="33"/>
        <v>5.6025</v>
      </c>
      <c r="K298">
        <v>12000000</v>
      </c>
    </row>
    <row r="299" spans="1:13" x14ac:dyDescent="0.25">
      <c r="A299" s="24">
        <v>1260000</v>
      </c>
      <c r="B299" s="11">
        <v>40452</v>
      </c>
      <c r="C299" s="11">
        <v>40542</v>
      </c>
      <c r="D299" s="44">
        <v>21.32</v>
      </c>
      <c r="E299" s="27">
        <v>90</v>
      </c>
      <c r="F299" s="24">
        <f t="shared" si="32"/>
        <v>67158</v>
      </c>
      <c r="G299" s="36">
        <f t="shared" si="33"/>
        <v>5.33</v>
      </c>
      <c r="K299">
        <v>9396281</v>
      </c>
    </row>
    <row r="300" spans="1:13" x14ac:dyDescent="0.25">
      <c r="A300" s="24">
        <v>1260000</v>
      </c>
      <c r="B300" s="11">
        <v>40544</v>
      </c>
      <c r="C300" s="11">
        <v>40632</v>
      </c>
      <c r="D300" s="44">
        <v>23.42</v>
      </c>
      <c r="E300" s="27">
        <v>90</v>
      </c>
      <c r="F300" s="24">
        <f t="shared" si="32"/>
        <v>73773.000000000015</v>
      </c>
      <c r="G300" s="36">
        <f t="shared" si="33"/>
        <v>5.8550000000000004</v>
      </c>
      <c r="K300" t="s">
        <v>6</v>
      </c>
    </row>
    <row r="301" spans="1:13" x14ac:dyDescent="0.25">
      <c r="A301" s="24">
        <v>1260000</v>
      </c>
      <c r="B301" s="11">
        <v>40634</v>
      </c>
      <c r="C301" s="11">
        <v>40724</v>
      </c>
      <c r="D301" s="44">
        <v>26.54</v>
      </c>
      <c r="E301" s="27">
        <v>90</v>
      </c>
      <c r="F301" s="24">
        <f t="shared" si="32"/>
        <v>83601</v>
      </c>
      <c r="G301" s="36">
        <f t="shared" si="33"/>
        <v>6.6349999999999998</v>
      </c>
    </row>
    <row r="302" spans="1:13" x14ac:dyDescent="0.25">
      <c r="A302" s="24">
        <v>1260000</v>
      </c>
      <c r="B302" s="11">
        <v>40725</v>
      </c>
      <c r="C302" s="11">
        <v>40816</v>
      </c>
      <c r="D302" s="44">
        <v>27.95</v>
      </c>
      <c r="E302" s="27">
        <v>90</v>
      </c>
      <c r="F302" s="24">
        <f t="shared" si="32"/>
        <v>88042.5</v>
      </c>
      <c r="G302" s="36">
        <f t="shared" si="33"/>
        <v>6.9874999999999998</v>
      </c>
    </row>
    <row r="303" spans="1:13" x14ac:dyDescent="0.25">
      <c r="A303" s="24">
        <v>1260000</v>
      </c>
      <c r="B303" s="11">
        <v>40817</v>
      </c>
      <c r="C303" s="11">
        <v>40907</v>
      </c>
      <c r="D303" s="44">
        <v>29.09</v>
      </c>
      <c r="E303" s="27">
        <v>90</v>
      </c>
      <c r="F303" s="24">
        <f t="shared" si="32"/>
        <v>91633.5</v>
      </c>
      <c r="G303" s="36">
        <f t="shared" si="33"/>
        <v>7.2725</v>
      </c>
    </row>
    <row r="304" spans="1:13" x14ac:dyDescent="0.25">
      <c r="A304" s="24">
        <v>1260000</v>
      </c>
      <c r="B304" s="11">
        <v>40909</v>
      </c>
      <c r="C304" s="11">
        <v>40998</v>
      </c>
      <c r="D304" s="44">
        <v>29.88</v>
      </c>
      <c r="E304" s="27">
        <v>90</v>
      </c>
      <c r="F304" s="24">
        <f t="shared" si="32"/>
        <v>94122</v>
      </c>
      <c r="G304" s="36">
        <f t="shared" si="33"/>
        <v>7.47</v>
      </c>
    </row>
    <row r="305" spans="1:7" x14ac:dyDescent="0.25">
      <c r="A305" s="24">
        <v>1260000</v>
      </c>
      <c r="B305" s="11">
        <v>41000</v>
      </c>
      <c r="C305" s="11">
        <v>41090</v>
      </c>
      <c r="D305" s="44">
        <v>30.78</v>
      </c>
      <c r="E305" s="27">
        <v>90</v>
      </c>
      <c r="F305" s="24">
        <f t="shared" si="32"/>
        <v>96957.000000000015</v>
      </c>
      <c r="G305" s="36">
        <f t="shared" si="33"/>
        <v>7.6950000000000012</v>
      </c>
    </row>
    <row r="306" spans="1:7" x14ac:dyDescent="0.25">
      <c r="A306" s="24">
        <v>1260000</v>
      </c>
      <c r="B306" s="11">
        <v>41091</v>
      </c>
      <c r="C306" s="11">
        <v>41182</v>
      </c>
      <c r="D306" s="44">
        <v>31.29</v>
      </c>
      <c r="E306" s="27">
        <v>90</v>
      </c>
      <c r="F306" s="24">
        <f t="shared" si="32"/>
        <v>98563.5</v>
      </c>
      <c r="G306" s="36">
        <f t="shared" si="33"/>
        <v>7.8224999999999998</v>
      </c>
    </row>
    <row r="307" spans="1:7" x14ac:dyDescent="0.25">
      <c r="A307" s="24">
        <v>1260000</v>
      </c>
      <c r="B307" s="11">
        <v>41183</v>
      </c>
      <c r="C307" s="11">
        <v>41273</v>
      </c>
      <c r="D307" s="44">
        <v>31.34</v>
      </c>
      <c r="E307" s="27">
        <v>90</v>
      </c>
      <c r="F307" s="24">
        <f t="shared" si="32"/>
        <v>98721</v>
      </c>
      <c r="G307" s="36">
        <f t="shared" si="33"/>
        <v>7.835</v>
      </c>
    </row>
    <row r="308" spans="1:7" x14ac:dyDescent="0.25">
      <c r="A308" s="24">
        <v>1260000</v>
      </c>
      <c r="B308" s="11">
        <v>41275</v>
      </c>
      <c r="C308" s="11">
        <v>41363</v>
      </c>
      <c r="D308" s="44">
        <v>31.13</v>
      </c>
      <c r="E308" s="27">
        <v>90</v>
      </c>
      <c r="F308" s="24">
        <f t="shared" si="32"/>
        <v>98059.5</v>
      </c>
      <c r="G308" s="36">
        <f t="shared" si="33"/>
        <v>7.7824999999999998</v>
      </c>
    </row>
    <row r="309" spans="1:7" x14ac:dyDescent="0.25">
      <c r="A309" s="24">
        <v>1260000</v>
      </c>
      <c r="B309" s="11">
        <v>41365</v>
      </c>
      <c r="C309" s="11">
        <v>41455</v>
      </c>
      <c r="D309" s="44">
        <v>31.25</v>
      </c>
      <c r="E309" s="27">
        <v>90</v>
      </c>
      <c r="F309" s="24">
        <f t="shared" si="32"/>
        <v>98437.5</v>
      </c>
      <c r="G309" s="36">
        <f t="shared" si="33"/>
        <v>7.8125</v>
      </c>
    </row>
    <row r="310" spans="1:7" x14ac:dyDescent="0.25">
      <c r="A310" s="24">
        <v>1260000</v>
      </c>
      <c r="B310" s="11">
        <v>41456</v>
      </c>
      <c r="C310" s="11">
        <v>41547</v>
      </c>
      <c r="D310" s="44">
        <v>30.54</v>
      </c>
      <c r="E310" s="27">
        <v>90</v>
      </c>
      <c r="F310" s="24">
        <f t="shared" si="32"/>
        <v>96201</v>
      </c>
      <c r="G310" s="36">
        <f t="shared" si="33"/>
        <v>7.6349999999999998</v>
      </c>
    </row>
    <row r="311" spans="1:7" x14ac:dyDescent="0.25">
      <c r="A311" s="24">
        <v>1260000</v>
      </c>
      <c r="B311" s="11">
        <v>41548</v>
      </c>
      <c r="C311" s="11">
        <v>41638</v>
      </c>
      <c r="D311" s="44">
        <v>29.78</v>
      </c>
      <c r="E311" s="27">
        <v>90</v>
      </c>
      <c r="F311" s="24">
        <f t="shared" si="32"/>
        <v>93807.000000000015</v>
      </c>
      <c r="G311" s="36">
        <f t="shared" si="33"/>
        <v>7.4450000000000012</v>
      </c>
    </row>
    <row r="312" spans="1:7" x14ac:dyDescent="0.25">
      <c r="A312" s="24">
        <v>1260000</v>
      </c>
      <c r="B312" s="11">
        <v>41640</v>
      </c>
      <c r="C312" s="11">
        <v>41728</v>
      </c>
      <c r="D312" s="44">
        <v>29.48</v>
      </c>
      <c r="E312" s="27">
        <v>90</v>
      </c>
      <c r="F312" s="24">
        <f t="shared" si="32"/>
        <v>92861.999999999985</v>
      </c>
      <c r="G312" s="36">
        <f t="shared" si="33"/>
        <v>7.3699999999999992</v>
      </c>
    </row>
    <row r="313" spans="1:7" x14ac:dyDescent="0.25">
      <c r="A313" s="24">
        <v>1260000</v>
      </c>
      <c r="B313" s="11">
        <v>41730</v>
      </c>
      <c r="C313" s="11">
        <v>41820</v>
      </c>
      <c r="D313" s="44">
        <v>29.45</v>
      </c>
      <c r="E313" s="27">
        <v>90</v>
      </c>
      <c r="F313" s="24">
        <f t="shared" si="32"/>
        <v>92767.5</v>
      </c>
      <c r="G313" s="36">
        <f t="shared" si="33"/>
        <v>7.3624999999999998</v>
      </c>
    </row>
    <row r="314" spans="1:7" x14ac:dyDescent="0.25">
      <c r="A314" s="24">
        <v>1260000</v>
      </c>
      <c r="B314" s="11">
        <v>41821</v>
      </c>
      <c r="C314" s="11">
        <v>41912</v>
      </c>
      <c r="D314" s="44">
        <v>29</v>
      </c>
      <c r="E314" s="27">
        <v>90</v>
      </c>
      <c r="F314" s="24">
        <f t="shared" si="32"/>
        <v>91350</v>
      </c>
      <c r="G314" s="36">
        <f t="shared" si="33"/>
        <v>7.25</v>
      </c>
    </row>
    <row r="315" spans="1:7" x14ac:dyDescent="0.25">
      <c r="A315" s="24">
        <v>1260000</v>
      </c>
      <c r="B315" s="11">
        <v>41913</v>
      </c>
      <c r="C315" s="11">
        <v>42003</v>
      </c>
      <c r="D315" s="44">
        <v>28.76</v>
      </c>
      <c r="E315" s="27">
        <v>90</v>
      </c>
      <c r="F315" s="24">
        <f t="shared" si="32"/>
        <v>90594</v>
      </c>
      <c r="G315" s="36">
        <f t="shared" si="33"/>
        <v>7.19</v>
      </c>
    </row>
    <row r="316" spans="1:7" x14ac:dyDescent="0.25">
      <c r="A316" s="24">
        <v>1260000</v>
      </c>
      <c r="B316" s="11">
        <v>42005</v>
      </c>
      <c r="C316" s="11">
        <v>42060</v>
      </c>
      <c r="D316" s="44">
        <v>28.82</v>
      </c>
      <c r="E316" s="27">
        <v>55</v>
      </c>
      <c r="F316" s="24">
        <f t="shared" si="32"/>
        <v>55478.5</v>
      </c>
      <c r="G316" s="36">
        <f t="shared" si="33"/>
        <v>4.4030555555555555</v>
      </c>
    </row>
    <row r="317" spans="1:7" x14ac:dyDescent="0.25">
      <c r="A317" s="24"/>
      <c r="B317" s="23"/>
      <c r="C317" s="23"/>
      <c r="E317" t="s">
        <v>21</v>
      </c>
      <c r="F317" s="19">
        <f>SUM(F285:F316)</f>
        <v>2859545.5</v>
      </c>
    </row>
    <row r="331" spans="2:15" x14ac:dyDescent="0.25">
      <c r="B331" t="s">
        <v>7</v>
      </c>
      <c r="D331" s="42"/>
      <c r="E331" t="s">
        <v>22</v>
      </c>
      <c r="F331" t="s">
        <v>2</v>
      </c>
    </row>
    <row r="332" spans="2:15" x14ac:dyDescent="0.25">
      <c r="B332" s="6"/>
      <c r="C332" s="11"/>
      <c r="D332" s="50"/>
      <c r="E332" s="12"/>
      <c r="F332" s="13"/>
      <c r="G332" s="6"/>
      <c r="H332" s="14"/>
      <c r="J332" s="24">
        <v>7500000</v>
      </c>
      <c r="K332" s="25">
        <v>42095</v>
      </c>
      <c r="L332" s="25">
        <v>42185</v>
      </c>
      <c r="M332" s="26">
        <v>29.06</v>
      </c>
      <c r="N332" s="27">
        <v>90</v>
      </c>
      <c r="O332" s="24">
        <f t="shared" ref="O332:O340" si="34">SUM(P332*J332)/100</f>
        <v>0</v>
      </c>
    </row>
    <row r="333" spans="2:15" x14ac:dyDescent="0.25">
      <c r="B333" s="6">
        <v>7500000</v>
      </c>
      <c r="C333" s="25">
        <v>42064</v>
      </c>
      <c r="D333" s="51">
        <v>42094</v>
      </c>
      <c r="E333" s="12">
        <v>32.97</v>
      </c>
      <c r="F333" s="13">
        <v>30</v>
      </c>
      <c r="G333" s="6"/>
      <c r="H333" s="14"/>
      <c r="J333" s="24">
        <v>7500000</v>
      </c>
      <c r="K333" s="25">
        <v>42186</v>
      </c>
      <c r="L333" s="25">
        <v>42277</v>
      </c>
      <c r="M333" s="26">
        <v>28.84</v>
      </c>
      <c r="N333" s="27">
        <v>90</v>
      </c>
      <c r="O333" s="24">
        <f t="shared" si="34"/>
        <v>0</v>
      </c>
    </row>
    <row r="334" spans="2:15" x14ac:dyDescent="0.25">
      <c r="B334" s="24">
        <v>1900000</v>
      </c>
      <c r="C334" s="25">
        <v>42095</v>
      </c>
      <c r="D334" s="51">
        <v>42185</v>
      </c>
      <c r="E334" s="26">
        <v>29.06</v>
      </c>
      <c r="F334" s="27">
        <v>90</v>
      </c>
      <c r="G334" s="24">
        <f t="shared" ref="G334:G342" si="35">SUM(H334*B334)/100</f>
        <v>138035.00000000003</v>
      </c>
      <c r="H334" s="28">
        <f t="shared" ref="H334:H342" si="36">SUM(E334*F334)/360</f>
        <v>7.2650000000000006</v>
      </c>
      <c r="J334" s="24">
        <v>7500000</v>
      </c>
      <c r="K334" s="25">
        <v>42278</v>
      </c>
      <c r="L334" s="25">
        <v>42369</v>
      </c>
      <c r="M334" s="26">
        <v>29</v>
      </c>
      <c r="N334" s="27">
        <v>15</v>
      </c>
      <c r="O334" s="24">
        <f t="shared" si="34"/>
        <v>0</v>
      </c>
    </row>
    <row r="335" spans="2:15" x14ac:dyDescent="0.25">
      <c r="B335" s="24">
        <v>1900000</v>
      </c>
      <c r="C335" s="25">
        <v>42186</v>
      </c>
      <c r="D335" s="51">
        <v>42277</v>
      </c>
      <c r="E335" s="26">
        <v>28.84</v>
      </c>
      <c r="F335" s="27">
        <v>90</v>
      </c>
      <c r="G335" s="24">
        <f t="shared" si="35"/>
        <v>136990</v>
      </c>
      <c r="H335" s="28">
        <f t="shared" si="36"/>
        <v>7.21</v>
      </c>
      <c r="J335" s="24">
        <v>7500000</v>
      </c>
      <c r="K335" s="25">
        <v>42370</v>
      </c>
      <c r="L335" s="25">
        <v>42459</v>
      </c>
      <c r="M335" s="26">
        <v>29.52</v>
      </c>
      <c r="N335" s="27">
        <v>90</v>
      </c>
      <c r="O335" s="24">
        <f t="shared" si="34"/>
        <v>0</v>
      </c>
    </row>
    <row r="336" spans="2:15" x14ac:dyDescent="0.25">
      <c r="B336" s="24">
        <v>1900000</v>
      </c>
      <c r="C336" s="25">
        <v>42278</v>
      </c>
      <c r="D336" s="51">
        <v>42369</v>
      </c>
      <c r="E336" s="26">
        <v>29</v>
      </c>
      <c r="F336" s="27">
        <v>90</v>
      </c>
      <c r="G336" s="24">
        <f t="shared" si="35"/>
        <v>137750</v>
      </c>
      <c r="H336" s="28">
        <f t="shared" si="36"/>
        <v>7.25</v>
      </c>
      <c r="J336" s="24">
        <v>7500000</v>
      </c>
      <c r="K336" s="25">
        <v>42461</v>
      </c>
      <c r="L336" s="25">
        <v>42551</v>
      </c>
      <c r="M336" s="26">
        <v>28.76</v>
      </c>
      <c r="N336" s="27">
        <v>90</v>
      </c>
      <c r="O336" s="24">
        <f t="shared" si="34"/>
        <v>0</v>
      </c>
    </row>
    <row r="337" spans="2:15" x14ac:dyDescent="0.25">
      <c r="B337" s="24">
        <v>1900000</v>
      </c>
      <c r="C337" s="25">
        <v>42370</v>
      </c>
      <c r="D337" s="51">
        <v>42459</v>
      </c>
      <c r="E337" s="26">
        <v>29.52</v>
      </c>
      <c r="F337" s="27">
        <v>90</v>
      </c>
      <c r="G337" s="24">
        <f t="shared" si="35"/>
        <v>140220.00000000003</v>
      </c>
      <c r="H337" s="28">
        <f t="shared" si="36"/>
        <v>7.3800000000000008</v>
      </c>
      <c r="J337" s="24">
        <v>7500000</v>
      </c>
      <c r="K337" s="25">
        <v>42552</v>
      </c>
      <c r="L337" s="25">
        <v>42643</v>
      </c>
      <c r="M337" s="26">
        <v>28.82</v>
      </c>
      <c r="N337" s="27">
        <v>90</v>
      </c>
      <c r="O337" s="24">
        <f t="shared" si="34"/>
        <v>0</v>
      </c>
    </row>
    <row r="338" spans="2:15" x14ac:dyDescent="0.25">
      <c r="B338" s="24">
        <v>1900000</v>
      </c>
      <c r="C338" s="25">
        <v>42461</v>
      </c>
      <c r="D338" s="51">
        <v>42551</v>
      </c>
      <c r="E338" s="26">
        <v>28.76</v>
      </c>
      <c r="F338" s="27">
        <v>90</v>
      </c>
      <c r="G338" s="24">
        <f t="shared" si="35"/>
        <v>136610</v>
      </c>
      <c r="H338" s="28">
        <f t="shared" si="36"/>
        <v>7.19</v>
      </c>
      <c r="J338" s="24">
        <v>7500000</v>
      </c>
      <c r="K338" s="25">
        <v>42644</v>
      </c>
      <c r="L338" s="25">
        <v>42735</v>
      </c>
      <c r="M338" s="26">
        <v>29.52</v>
      </c>
      <c r="N338" s="27">
        <v>90</v>
      </c>
      <c r="O338" s="24">
        <f t="shared" si="34"/>
        <v>0</v>
      </c>
    </row>
    <row r="339" spans="2:15" x14ac:dyDescent="0.25">
      <c r="B339" s="24">
        <v>1900000</v>
      </c>
      <c r="C339" s="25">
        <v>42552</v>
      </c>
      <c r="D339" s="51">
        <v>42643</v>
      </c>
      <c r="E339" s="26">
        <v>28.82</v>
      </c>
      <c r="F339" s="27">
        <v>90</v>
      </c>
      <c r="G339" s="24">
        <f t="shared" si="35"/>
        <v>136895</v>
      </c>
      <c r="H339" s="28">
        <f t="shared" si="36"/>
        <v>7.2050000000000001</v>
      </c>
      <c r="J339" s="24">
        <v>7500000</v>
      </c>
      <c r="K339" s="25">
        <v>42736</v>
      </c>
      <c r="L339" s="25">
        <v>42824</v>
      </c>
      <c r="M339" s="26">
        <v>28.84</v>
      </c>
      <c r="N339" s="27">
        <v>90</v>
      </c>
      <c r="O339" s="24">
        <f t="shared" si="34"/>
        <v>0</v>
      </c>
    </row>
    <row r="340" spans="2:15" x14ac:dyDescent="0.25">
      <c r="B340" s="24">
        <v>1900000</v>
      </c>
      <c r="C340" s="25">
        <v>42644</v>
      </c>
      <c r="D340" s="51">
        <v>42735</v>
      </c>
      <c r="E340" s="26">
        <v>29.52</v>
      </c>
      <c r="F340" s="27">
        <v>90</v>
      </c>
      <c r="G340" s="24">
        <f t="shared" si="35"/>
        <v>140220.00000000003</v>
      </c>
      <c r="H340" s="28">
        <f t="shared" si="36"/>
        <v>7.3800000000000008</v>
      </c>
      <c r="J340" s="24">
        <v>7500000</v>
      </c>
      <c r="K340" s="25">
        <v>42826</v>
      </c>
      <c r="L340" s="25">
        <v>42916</v>
      </c>
      <c r="M340" s="26">
        <v>29</v>
      </c>
      <c r="N340" s="27">
        <v>15</v>
      </c>
      <c r="O340" s="24">
        <f t="shared" si="34"/>
        <v>0</v>
      </c>
    </row>
    <row r="341" spans="2:15" x14ac:dyDescent="0.25">
      <c r="B341" s="24">
        <v>1900000</v>
      </c>
      <c r="C341" s="25">
        <v>42736</v>
      </c>
      <c r="D341" s="51">
        <v>42824</v>
      </c>
      <c r="E341" s="26">
        <v>28.84</v>
      </c>
      <c r="F341" s="27">
        <v>90</v>
      </c>
      <c r="G341" s="24">
        <f t="shared" si="35"/>
        <v>136990</v>
      </c>
      <c r="H341" s="28">
        <f t="shared" si="36"/>
        <v>7.21</v>
      </c>
    </row>
    <row r="342" spans="2:15" x14ac:dyDescent="0.25">
      <c r="B342" s="24">
        <v>1900000</v>
      </c>
      <c r="C342" s="25">
        <v>42826</v>
      </c>
      <c r="D342" s="51">
        <v>42916</v>
      </c>
      <c r="E342" s="26">
        <v>29</v>
      </c>
      <c r="F342" s="27">
        <v>90</v>
      </c>
      <c r="G342" s="24">
        <f t="shared" si="35"/>
        <v>137750</v>
      </c>
      <c r="H342" s="28">
        <f t="shared" si="36"/>
        <v>7.25</v>
      </c>
    </row>
    <row r="343" spans="2:15" x14ac:dyDescent="0.25">
      <c r="G343" s="19">
        <f>SUM(G334:G342)</f>
        <v>1241460</v>
      </c>
    </row>
    <row r="346" spans="2:15" x14ac:dyDescent="0.25">
      <c r="B346" t="s">
        <v>4</v>
      </c>
      <c r="C346" s="1" t="s">
        <v>15</v>
      </c>
      <c r="D346" s="42"/>
      <c r="E346" t="s">
        <v>16</v>
      </c>
      <c r="F346" t="s">
        <v>17</v>
      </c>
      <c r="G346" t="s">
        <v>18</v>
      </c>
      <c r="H346" t="s">
        <v>19</v>
      </c>
    </row>
    <row r="347" spans="2:15" x14ac:dyDescent="0.25">
      <c r="B347" s="24"/>
      <c r="C347" s="25"/>
      <c r="D347" s="51"/>
      <c r="E347" s="26"/>
      <c r="F347" s="27"/>
      <c r="G347" s="24"/>
      <c r="H347" s="28"/>
    </row>
    <row r="348" spans="2:15" x14ac:dyDescent="0.25">
      <c r="B348" s="24"/>
      <c r="C348" s="25"/>
      <c r="D348" s="51"/>
      <c r="E348" s="26"/>
      <c r="F348" s="27"/>
      <c r="G348" s="24"/>
      <c r="H348" s="28"/>
    </row>
    <row r="349" spans="2:15" x14ac:dyDescent="0.25">
      <c r="B349" s="24"/>
      <c r="C349" s="25"/>
      <c r="D349" s="51"/>
      <c r="E349" s="26">
        <v>29.09</v>
      </c>
      <c r="F349" s="27">
        <v>86</v>
      </c>
      <c r="G349" s="24">
        <f t="shared" ref="G349:G355" si="37">SUM(H349*B349)/100</f>
        <v>0</v>
      </c>
      <c r="H349" s="28">
        <f t="shared" ref="H349:H355" si="38">SUM(E349*F349)/360</f>
        <v>6.9492777777777768</v>
      </c>
    </row>
    <row r="350" spans="2:15" x14ac:dyDescent="0.25">
      <c r="B350" s="24">
        <v>2500000</v>
      </c>
      <c r="C350" s="25" t="s">
        <v>14</v>
      </c>
      <c r="D350" s="51">
        <v>40999</v>
      </c>
      <c r="E350" s="26">
        <v>29.88</v>
      </c>
      <c r="F350" s="27">
        <v>90</v>
      </c>
      <c r="G350" s="24">
        <f t="shared" si="37"/>
        <v>186750</v>
      </c>
      <c r="H350" s="28">
        <f t="shared" si="38"/>
        <v>7.47</v>
      </c>
    </row>
    <row r="351" spans="2:15" x14ac:dyDescent="0.25">
      <c r="B351" s="24">
        <v>2500000</v>
      </c>
      <c r="C351" s="25">
        <v>41000</v>
      </c>
      <c r="D351" s="51">
        <v>41090</v>
      </c>
      <c r="E351" s="26">
        <v>30.78</v>
      </c>
      <c r="F351" s="27">
        <v>90</v>
      </c>
      <c r="G351" s="24">
        <f t="shared" si="37"/>
        <v>192375.00000000003</v>
      </c>
      <c r="H351" s="28">
        <f t="shared" si="38"/>
        <v>7.6950000000000012</v>
      </c>
    </row>
    <row r="352" spans="2:15" x14ac:dyDescent="0.25">
      <c r="B352" s="24">
        <v>2500000</v>
      </c>
      <c r="C352" s="25">
        <v>41091</v>
      </c>
      <c r="D352" s="51">
        <v>41182</v>
      </c>
      <c r="E352" s="26">
        <v>31.29</v>
      </c>
      <c r="F352" s="27">
        <v>90</v>
      </c>
      <c r="G352" s="24">
        <f t="shared" si="37"/>
        <v>195562.5</v>
      </c>
      <c r="H352" s="28">
        <f t="shared" si="38"/>
        <v>7.8224999999999998</v>
      </c>
    </row>
    <row r="353" spans="2:8" x14ac:dyDescent="0.25">
      <c r="B353" s="24">
        <v>2500000</v>
      </c>
      <c r="C353" s="25">
        <v>41183</v>
      </c>
      <c r="D353" s="51">
        <v>41274</v>
      </c>
      <c r="E353" s="26">
        <v>31.34</v>
      </c>
      <c r="F353" s="27">
        <v>90</v>
      </c>
      <c r="G353" s="24">
        <f t="shared" si="37"/>
        <v>195875</v>
      </c>
      <c r="H353" s="28">
        <f t="shared" si="38"/>
        <v>7.835</v>
      </c>
    </row>
    <row r="354" spans="2:8" x14ac:dyDescent="0.25">
      <c r="B354" s="24">
        <v>2500000</v>
      </c>
      <c r="C354" s="25">
        <v>41275</v>
      </c>
      <c r="D354" s="51">
        <v>41364</v>
      </c>
      <c r="E354" s="26">
        <v>31.13</v>
      </c>
      <c r="F354" s="27">
        <v>90</v>
      </c>
      <c r="G354" s="24">
        <f t="shared" si="37"/>
        <v>194562.5</v>
      </c>
      <c r="H354" s="28">
        <f t="shared" si="38"/>
        <v>7.7824999999999998</v>
      </c>
    </row>
    <row r="355" spans="2:8" x14ac:dyDescent="0.25">
      <c r="B355" s="24">
        <v>2500000</v>
      </c>
      <c r="C355" s="1" t="s">
        <v>13</v>
      </c>
      <c r="D355" s="52">
        <v>41455</v>
      </c>
      <c r="E355" s="31">
        <v>31.25</v>
      </c>
      <c r="F355" s="32">
        <v>90</v>
      </c>
      <c r="G355" s="34">
        <f t="shared" si="37"/>
        <v>195312.5</v>
      </c>
      <c r="H355" s="33">
        <f t="shared" si="38"/>
        <v>7.8125</v>
      </c>
    </row>
    <row r="356" spans="2:8" x14ac:dyDescent="0.25">
      <c r="B356" s="24">
        <v>2500000</v>
      </c>
      <c r="C356" s="23">
        <v>41456</v>
      </c>
      <c r="D356" s="52">
        <v>41491</v>
      </c>
      <c r="E356" s="31">
        <v>31.25</v>
      </c>
      <c r="F356" s="32">
        <v>35</v>
      </c>
      <c r="G356" s="34">
        <f>SUM(H356*B356)/100</f>
        <v>75954.861111111124</v>
      </c>
      <c r="H356" s="33">
        <f>SUM(E356*F356)/360</f>
        <v>3.0381944444444446</v>
      </c>
    </row>
    <row r="357" spans="2:8" x14ac:dyDescent="0.25">
      <c r="B357"/>
      <c r="D357" s="42"/>
      <c r="G357" s="19"/>
    </row>
    <row r="374" spans="1:7" x14ac:dyDescent="0.25">
      <c r="A374" s="24">
        <v>2525842</v>
      </c>
      <c r="B374" s="23">
        <v>41888</v>
      </c>
      <c r="C374" s="23">
        <v>41912</v>
      </c>
      <c r="D374" s="49">
        <v>29</v>
      </c>
      <c r="E374" s="32">
        <v>24</v>
      </c>
      <c r="F374" s="34">
        <f>SUM(G374*A374)/100</f>
        <v>48832.945333333329</v>
      </c>
      <c r="G374" s="33">
        <f>SUM(D374*E374)/360</f>
        <v>1.9333333333333333</v>
      </c>
    </row>
    <row r="375" spans="1:7" x14ac:dyDescent="0.25">
      <c r="A375" s="24">
        <v>2525842</v>
      </c>
      <c r="B375" s="23">
        <v>41913</v>
      </c>
      <c r="C375" s="23">
        <v>42003</v>
      </c>
      <c r="D375" s="49">
        <v>28.76</v>
      </c>
      <c r="E375" s="32">
        <v>90</v>
      </c>
      <c r="F375" s="34">
        <f>SUM(G375*A375)/100</f>
        <v>181608.0398</v>
      </c>
      <c r="G375" s="33">
        <f>SUM(D375*E375)/360</f>
        <v>7.19</v>
      </c>
    </row>
    <row r="376" spans="1:7" x14ac:dyDescent="0.25">
      <c r="A376" s="24">
        <v>2525842</v>
      </c>
      <c r="B376" s="23">
        <v>42005</v>
      </c>
      <c r="C376" s="23">
        <v>42093</v>
      </c>
      <c r="D376" s="49">
        <v>28.82</v>
      </c>
      <c r="E376" s="32">
        <v>90</v>
      </c>
      <c r="F376" s="34">
        <f>SUM(G376*A376)/100</f>
        <v>181986.9161</v>
      </c>
      <c r="G376" s="33">
        <f>SUM(D376*E376)/360</f>
        <v>7.2050000000000001</v>
      </c>
    </row>
    <row r="377" spans="1:7" x14ac:dyDescent="0.25">
      <c r="A377" s="24">
        <v>2525842</v>
      </c>
      <c r="B377" s="23">
        <v>42095</v>
      </c>
      <c r="C377" s="23">
        <v>42185</v>
      </c>
      <c r="D377" s="49">
        <v>29.06</v>
      </c>
      <c r="E377" s="32">
        <v>90</v>
      </c>
      <c r="F377" s="34">
        <f>SUM(G377*A377)/100</f>
        <v>183502.42130000002</v>
      </c>
      <c r="G377" s="33">
        <f>SUM(D377*E377)/360</f>
        <v>7.2650000000000006</v>
      </c>
    </row>
    <row r="378" spans="1:7" x14ac:dyDescent="0.25">
      <c r="A378" s="24">
        <v>2525842</v>
      </c>
      <c r="B378" s="23">
        <v>42186</v>
      </c>
      <c r="C378" s="23">
        <v>42208</v>
      </c>
      <c r="D378" s="49">
        <v>28.84</v>
      </c>
      <c r="E378" s="32">
        <v>23</v>
      </c>
      <c r="F378" s="34">
        <f>SUM(G378*A378)/100</f>
        <v>46540.04209555556</v>
      </c>
      <c r="G378" s="33">
        <f>SUM(D378*E378)/360</f>
        <v>1.8425555555555557</v>
      </c>
    </row>
    <row r="379" spans="1:7" x14ac:dyDescent="0.25">
      <c r="F379" s="19">
        <f>SUM(F374:F378)</f>
        <v>642470.3646288889</v>
      </c>
    </row>
    <row r="387" spans="1:7" x14ac:dyDescent="0.25">
      <c r="A387" t="s">
        <v>7</v>
      </c>
      <c r="D387" s="43" t="s">
        <v>22</v>
      </c>
      <c r="E387" t="s">
        <v>2</v>
      </c>
    </row>
    <row r="388" spans="1:7" x14ac:dyDescent="0.25">
      <c r="A388" s="6"/>
      <c r="B388" s="11"/>
      <c r="C388" s="7"/>
      <c r="D388" s="47"/>
      <c r="E388" s="13"/>
      <c r="F388" s="6"/>
      <c r="G388" s="14"/>
    </row>
    <row r="389" spans="1:7" x14ac:dyDescent="0.25">
      <c r="A389" s="24">
        <v>7500000</v>
      </c>
      <c r="B389" s="25">
        <v>42107</v>
      </c>
      <c r="C389" s="25">
        <v>42185</v>
      </c>
      <c r="D389" s="44">
        <v>29.06</v>
      </c>
      <c r="E389" s="27">
        <v>77</v>
      </c>
      <c r="F389" s="24">
        <f>SUM(G389*A389)/100</f>
        <v>466170.83333333326</v>
      </c>
      <c r="G389" s="28">
        <f>SUM(D389*E389)/360</f>
        <v>6.2156111111111105</v>
      </c>
    </row>
    <row r="390" spans="1:7" x14ac:dyDescent="0.25">
      <c r="A390" s="24">
        <v>7500000</v>
      </c>
      <c r="B390" s="25">
        <v>42107</v>
      </c>
      <c r="C390" s="25">
        <v>42185</v>
      </c>
      <c r="D390" s="44">
        <v>29.06</v>
      </c>
      <c r="E390" s="27">
        <v>77</v>
      </c>
      <c r="F390" s="24">
        <f>SUM(G390*A390)/100</f>
        <v>466170.83333333326</v>
      </c>
      <c r="G390" s="28">
        <f>SUM(D390*E390)/360</f>
        <v>6.2156111111111105</v>
      </c>
    </row>
    <row r="391" spans="1:7" x14ac:dyDescent="0.25">
      <c r="A391" s="24">
        <v>73920000</v>
      </c>
      <c r="B391" s="25">
        <v>42186</v>
      </c>
      <c r="C391" s="25">
        <v>42277</v>
      </c>
      <c r="D391" s="44">
        <v>28.84</v>
      </c>
      <c r="E391" s="27">
        <v>90</v>
      </c>
      <c r="F391" s="24">
        <f>SUM(G391*A391)/100</f>
        <v>5329632</v>
      </c>
      <c r="G391" s="28">
        <f>SUM(D391*E391)/360</f>
        <v>7.21</v>
      </c>
    </row>
    <row r="392" spans="1:7" x14ac:dyDescent="0.25">
      <c r="A392" s="24">
        <v>73920000</v>
      </c>
      <c r="B392" s="25">
        <v>42278</v>
      </c>
      <c r="C392" s="25">
        <v>42368</v>
      </c>
      <c r="D392" s="44">
        <v>29</v>
      </c>
      <c r="E392" s="27">
        <v>90</v>
      </c>
      <c r="F392" s="24">
        <f>SUM(G392*A392)/100</f>
        <v>5359200</v>
      </c>
      <c r="G392" s="28">
        <f>SUM(D392*E392)/360</f>
        <v>7.25</v>
      </c>
    </row>
    <row r="393" spans="1:7" x14ac:dyDescent="0.25">
      <c r="A393" s="24">
        <v>73920000</v>
      </c>
      <c r="B393" s="25">
        <v>42370</v>
      </c>
      <c r="C393" s="25">
        <v>42408</v>
      </c>
      <c r="D393" s="44">
        <v>29.52</v>
      </c>
      <c r="E393" s="27">
        <v>38</v>
      </c>
      <c r="F393" s="24">
        <f>SUM(G393*A393)/100</f>
        <v>2303347.2000000002</v>
      </c>
      <c r="G393" s="28">
        <f>SUM(D393*E393)/360</f>
        <v>3.1160000000000001</v>
      </c>
    </row>
    <row r="394" spans="1:7" x14ac:dyDescent="0.25">
      <c r="A394" s="6">
        <v>7500000</v>
      </c>
      <c r="B394" s="25">
        <v>42917</v>
      </c>
      <c r="C394" s="25">
        <v>43008</v>
      </c>
      <c r="D394" s="47">
        <v>32.97</v>
      </c>
      <c r="E394" s="27"/>
      <c r="F394" s="24"/>
      <c r="G394" s="28"/>
    </row>
    <row r="395" spans="1:7" x14ac:dyDescent="0.25">
      <c r="A395" s="24"/>
      <c r="B395" s="25"/>
      <c r="C395" s="25"/>
      <c r="D395" s="44"/>
      <c r="E395" s="27"/>
      <c r="F395" s="24"/>
      <c r="G395" s="28"/>
    </row>
    <row r="396" spans="1:7" x14ac:dyDescent="0.25">
      <c r="A396" s="24"/>
      <c r="B396" s="25"/>
      <c r="C396" s="25"/>
      <c r="D396" s="44"/>
      <c r="E396" s="27"/>
      <c r="F396" s="24"/>
      <c r="G396" s="28"/>
    </row>
    <row r="397" spans="1:7" x14ac:dyDescent="0.25">
      <c r="A397" s="24"/>
      <c r="B397" s="25"/>
      <c r="C397" s="25"/>
      <c r="D397" s="44"/>
      <c r="E397" s="27"/>
      <c r="F397" s="24"/>
      <c r="G397" s="28"/>
    </row>
    <row r="398" spans="1:7" x14ac:dyDescent="0.25">
      <c r="A398" s="24"/>
      <c r="B398" s="25"/>
      <c r="C398" s="25"/>
      <c r="D398" s="44"/>
      <c r="E398" s="27"/>
      <c r="F398" s="24"/>
      <c r="G398" s="28"/>
    </row>
    <row r="399" spans="1:7" x14ac:dyDescent="0.25">
      <c r="A399" s="1"/>
      <c r="C399"/>
      <c r="F399" s="19">
        <f>SUM(F390:F398)</f>
        <v>13458350.033333331</v>
      </c>
    </row>
    <row r="400" spans="1:7" x14ac:dyDescent="0.25">
      <c r="A400" s="1"/>
      <c r="C400"/>
    </row>
  </sheetData>
  <phoneticPr fontId="0" type="noConversion"/>
  <pageMargins left="0.75" right="0.75" top="1" bottom="1" header="0" footer="0"/>
  <pageSetup paperSize="12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7"/>
  <sheetViews>
    <sheetView topLeftCell="A16" workbookViewId="0">
      <selection activeCell="C30" sqref="C30"/>
    </sheetView>
  </sheetViews>
  <sheetFormatPr baseColWidth="10" defaultRowHeight="12.75" x14ac:dyDescent="0.2"/>
  <cols>
    <col min="3" max="3" width="14.42578125" customWidth="1"/>
    <col min="8" max="8" width="17.85546875" customWidth="1"/>
  </cols>
  <sheetData>
    <row r="2" spans="3:9" ht="15" x14ac:dyDescent="0.2">
      <c r="C2" s="72" t="s">
        <v>50</v>
      </c>
      <c r="I2" s="66"/>
    </row>
    <row r="3" spans="3:9" x14ac:dyDescent="0.2">
      <c r="C3" s="65"/>
      <c r="I3" s="66"/>
    </row>
    <row r="4" spans="3:9" x14ac:dyDescent="0.2">
      <c r="C4" s="65" t="s">
        <v>4</v>
      </c>
      <c r="D4" t="s">
        <v>15</v>
      </c>
      <c r="F4" t="s">
        <v>48</v>
      </c>
      <c r="G4" s="1" t="s">
        <v>45</v>
      </c>
      <c r="H4" t="s">
        <v>21</v>
      </c>
      <c r="I4" s="66" t="s">
        <v>46</v>
      </c>
    </row>
    <row r="5" spans="3:9" x14ac:dyDescent="0.2">
      <c r="C5" s="67">
        <v>10200000</v>
      </c>
      <c r="D5" s="57">
        <v>42736</v>
      </c>
      <c r="E5" s="57">
        <v>42824</v>
      </c>
      <c r="F5" s="68">
        <v>33.5</v>
      </c>
      <c r="G5" s="58">
        <v>90</v>
      </c>
      <c r="H5" s="67">
        <f t="shared" ref="H5:H29" si="0">SUM(I5*C5)/100</f>
        <v>854250</v>
      </c>
      <c r="I5" s="69">
        <f t="shared" ref="I5:I29" si="1">SUM(F5*G5)/360</f>
        <v>8.375</v>
      </c>
    </row>
    <row r="6" spans="3:9" x14ac:dyDescent="0.2">
      <c r="C6" s="67">
        <v>10200000</v>
      </c>
      <c r="D6" s="57">
        <v>42826</v>
      </c>
      <c r="E6" s="57">
        <v>42916</v>
      </c>
      <c r="F6" s="68">
        <v>33.4</v>
      </c>
      <c r="G6" s="58">
        <v>90</v>
      </c>
      <c r="H6" s="70">
        <f t="shared" si="0"/>
        <v>851700</v>
      </c>
      <c r="I6" s="69">
        <f t="shared" si="1"/>
        <v>8.35</v>
      </c>
    </row>
    <row r="7" spans="3:9" x14ac:dyDescent="0.2">
      <c r="C7" s="67">
        <v>10200000</v>
      </c>
      <c r="D7" s="57">
        <v>42917</v>
      </c>
      <c r="E7" s="57">
        <v>42978</v>
      </c>
      <c r="F7" s="68">
        <v>32.9</v>
      </c>
      <c r="G7" s="58">
        <v>62</v>
      </c>
      <c r="H7" s="67">
        <f t="shared" si="0"/>
        <v>577943.33333333337</v>
      </c>
      <c r="I7" s="69">
        <f t="shared" si="1"/>
        <v>5.6661111111111113</v>
      </c>
    </row>
    <row r="8" spans="3:9" x14ac:dyDescent="0.2">
      <c r="C8" s="67">
        <v>10200000</v>
      </c>
      <c r="D8" s="57" t="s">
        <v>28</v>
      </c>
      <c r="E8" s="57" t="s">
        <v>28</v>
      </c>
      <c r="F8" s="68">
        <v>32.200000000000003</v>
      </c>
      <c r="G8" s="58">
        <v>30</v>
      </c>
      <c r="H8" s="67">
        <f t="shared" si="0"/>
        <v>273700.00000000006</v>
      </c>
      <c r="I8" s="69">
        <f t="shared" si="1"/>
        <v>2.6833333333333336</v>
      </c>
    </row>
    <row r="9" spans="3:9" x14ac:dyDescent="0.2">
      <c r="C9" s="67">
        <v>10200000</v>
      </c>
      <c r="D9" s="57" t="s">
        <v>29</v>
      </c>
      <c r="E9" s="57" t="s">
        <v>29</v>
      </c>
      <c r="F9" s="68">
        <v>31.7</v>
      </c>
      <c r="G9" s="58">
        <v>31</v>
      </c>
      <c r="H9" s="67">
        <f t="shared" si="0"/>
        <v>278431.66666666663</v>
      </c>
      <c r="I9" s="69">
        <f t="shared" si="1"/>
        <v>2.7297222222222222</v>
      </c>
    </row>
    <row r="10" spans="3:9" x14ac:dyDescent="0.2">
      <c r="C10" s="67">
        <v>10200000</v>
      </c>
      <c r="D10" s="57" t="s">
        <v>30</v>
      </c>
      <c r="E10" s="57" t="s">
        <v>30</v>
      </c>
      <c r="F10" s="68">
        <v>31.4</v>
      </c>
      <c r="G10" s="58">
        <v>30</v>
      </c>
      <c r="H10" s="67">
        <f t="shared" si="0"/>
        <v>266900</v>
      </c>
      <c r="I10" s="69">
        <f t="shared" si="1"/>
        <v>2.6166666666666667</v>
      </c>
    </row>
    <row r="11" spans="3:9" x14ac:dyDescent="0.2">
      <c r="C11" s="67">
        <v>10200000</v>
      </c>
      <c r="D11" s="57" t="s">
        <v>31</v>
      </c>
      <c r="E11" s="57" t="s">
        <v>31</v>
      </c>
      <c r="F11" s="68">
        <v>31.1</v>
      </c>
      <c r="G11" s="58">
        <v>31</v>
      </c>
      <c r="H11" s="67">
        <f t="shared" si="0"/>
        <v>273161.66666666663</v>
      </c>
      <c r="I11" s="69">
        <f t="shared" si="1"/>
        <v>2.6780555555555554</v>
      </c>
    </row>
    <row r="12" spans="3:9" x14ac:dyDescent="0.2">
      <c r="C12" s="67">
        <v>10200000</v>
      </c>
      <c r="D12" s="57">
        <v>43101</v>
      </c>
      <c r="E12" s="57">
        <v>43101</v>
      </c>
      <c r="F12" s="68">
        <v>31</v>
      </c>
      <c r="G12" s="58">
        <v>31</v>
      </c>
      <c r="H12" s="67">
        <f t="shared" si="0"/>
        <v>272283.33333333331</v>
      </c>
      <c r="I12" s="69">
        <f t="shared" si="1"/>
        <v>2.6694444444444443</v>
      </c>
    </row>
    <row r="13" spans="3:9" x14ac:dyDescent="0.2">
      <c r="C13" s="67">
        <v>10200000</v>
      </c>
      <c r="D13" s="57" t="s">
        <v>32</v>
      </c>
      <c r="E13" s="57" t="s">
        <v>32</v>
      </c>
      <c r="F13" s="68">
        <v>31</v>
      </c>
      <c r="G13" s="58">
        <v>28</v>
      </c>
      <c r="H13" s="67">
        <f t="shared" si="0"/>
        <v>245933.33333333331</v>
      </c>
      <c r="I13" s="69">
        <f t="shared" si="1"/>
        <v>2.411111111111111</v>
      </c>
    </row>
    <row r="14" spans="3:9" x14ac:dyDescent="0.2">
      <c r="C14" s="67">
        <v>10200000</v>
      </c>
      <c r="D14" s="57" t="s">
        <v>33</v>
      </c>
      <c r="E14" s="57" t="s">
        <v>33</v>
      </c>
      <c r="F14" s="68">
        <v>31</v>
      </c>
      <c r="G14" s="58">
        <v>31</v>
      </c>
      <c r="H14" s="67">
        <f t="shared" si="0"/>
        <v>272283.33333333331</v>
      </c>
      <c r="I14" s="69">
        <f t="shared" si="1"/>
        <v>2.6694444444444443</v>
      </c>
    </row>
    <row r="15" spans="3:9" x14ac:dyDescent="0.2">
      <c r="C15" s="67">
        <v>10200000</v>
      </c>
      <c r="D15" s="57" t="s">
        <v>34</v>
      </c>
      <c r="E15" s="57" t="s">
        <v>34</v>
      </c>
      <c r="F15" s="68">
        <v>30.7</v>
      </c>
      <c r="G15" s="58">
        <v>30</v>
      </c>
      <c r="H15" s="67">
        <f t="shared" si="0"/>
        <v>260949.99999999997</v>
      </c>
      <c r="I15" s="69">
        <f t="shared" si="1"/>
        <v>2.5583333333333331</v>
      </c>
    </row>
    <row r="16" spans="3:9" x14ac:dyDescent="0.2">
      <c r="C16" s="67">
        <v>10200000</v>
      </c>
      <c r="D16" s="57" t="s">
        <v>35</v>
      </c>
      <c r="E16" s="57" t="s">
        <v>35</v>
      </c>
      <c r="F16" s="68">
        <v>30.7</v>
      </c>
      <c r="G16" s="58">
        <v>31</v>
      </c>
      <c r="H16" s="67">
        <f t="shared" si="0"/>
        <v>269648.33333333331</v>
      </c>
      <c r="I16" s="69">
        <f t="shared" si="1"/>
        <v>2.6436111111111109</v>
      </c>
    </row>
    <row r="17" spans="3:9" x14ac:dyDescent="0.2">
      <c r="C17" s="67">
        <v>10200000</v>
      </c>
      <c r="D17" s="57" t="s">
        <v>36</v>
      </c>
      <c r="E17" s="57" t="s">
        <v>36</v>
      </c>
      <c r="F17" s="68">
        <v>30.4</v>
      </c>
      <c r="G17" s="58">
        <v>30</v>
      </c>
      <c r="H17" s="67">
        <f t="shared" si="0"/>
        <v>258400</v>
      </c>
      <c r="I17" s="69">
        <f t="shared" si="1"/>
        <v>2.5333333333333332</v>
      </c>
    </row>
    <row r="18" spans="3:9" x14ac:dyDescent="0.2">
      <c r="C18" s="67">
        <v>10200000</v>
      </c>
      <c r="D18" s="57" t="s">
        <v>37</v>
      </c>
      <c r="E18" s="57" t="s">
        <v>37</v>
      </c>
      <c r="F18" s="68">
        <v>30</v>
      </c>
      <c r="G18" s="58">
        <v>31</v>
      </c>
      <c r="H18" s="67">
        <f t="shared" si="0"/>
        <v>263500</v>
      </c>
      <c r="I18" s="69">
        <f t="shared" si="1"/>
        <v>2.5833333333333335</v>
      </c>
    </row>
    <row r="19" spans="3:9" x14ac:dyDescent="0.2">
      <c r="C19" s="67">
        <v>10200000</v>
      </c>
      <c r="D19" s="57" t="s">
        <v>38</v>
      </c>
      <c r="E19" s="57" t="s">
        <v>38</v>
      </c>
      <c r="F19" s="68">
        <v>29.9</v>
      </c>
      <c r="G19" s="58">
        <v>31</v>
      </c>
      <c r="H19" s="67">
        <f t="shared" si="0"/>
        <v>262621.66666666669</v>
      </c>
      <c r="I19" s="69">
        <f t="shared" si="1"/>
        <v>2.5747222222222224</v>
      </c>
    </row>
    <row r="20" spans="3:9" x14ac:dyDescent="0.2">
      <c r="C20" s="67">
        <v>10200000</v>
      </c>
      <c r="D20" s="57" t="s">
        <v>28</v>
      </c>
      <c r="E20" s="57" t="s">
        <v>28</v>
      </c>
      <c r="F20" s="68">
        <v>29.7</v>
      </c>
      <c r="G20" s="58">
        <v>30</v>
      </c>
      <c r="H20" s="67">
        <f t="shared" si="0"/>
        <v>252450</v>
      </c>
      <c r="I20" s="69">
        <f t="shared" si="1"/>
        <v>2.4750000000000001</v>
      </c>
    </row>
    <row r="21" spans="3:9" x14ac:dyDescent="0.2">
      <c r="C21" s="67">
        <v>10200000</v>
      </c>
      <c r="D21" s="57" t="s">
        <v>29</v>
      </c>
      <c r="E21" s="57" t="s">
        <v>29</v>
      </c>
      <c r="F21" s="68">
        <v>29.4</v>
      </c>
      <c r="G21" s="58">
        <v>31</v>
      </c>
      <c r="H21" s="67">
        <f t="shared" si="0"/>
        <v>258230</v>
      </c>
      <c r="I21" s="69">
        <f t="shared" si="1"/>
        <v>2.5316666666666667</v>
      </c>
    </row>
    <row r="22" spans="3:9" x14ac:dyDescent="0.2">
      <c r="C22" s="67">
        <v>10200000</v>
      </c>
      <c r="D22" s="57" t="s">
        <v>39</v>
      </c>
      <c r="E22" s="57" t="s">
        <v>39</v>
      </c>
      <c r="F22" s="68">
        <v>29.2</v>
      </c>
      <c r="G22" s="58">
        <v>30</v>
      </c>
      <c r="H22" s="67">
        <f t="shared" si="0"/>
        <v>248199.99999999997</v>
      </c>
      <c r="I22" s="69">
        <f t="shared" si="1"/>
        <v>2.4333333333333331</v>
      </c>
    </row>
    <row r="23" spans="3:9" x14ac:dyDescent="0.2">
      <c r="C23" s="67">
        <v>10200000</v>
      </c>
      <c r="D23" s="57" t="s">
        <v>40</v>
      </c>
      <c r="E23" s="57" t="s">
        <v>40</v>
      </c>
      <c r="F23" s="68">
        <v>29</v>
      </c>
      <c r="G23" s="58">
        <v>31</v>
      </c>
      <c r="H23" s="67">
        <f t="shared" si="0"/>
        <v>254716.66666666669</v>
      </c>
      <c r="I23" s="69">
        <f t="shared" si="1"/>
        <v>2.4972222222222222</v>
      </c>
    </row>
    <row r="24" spans="3:9" x14ac:dyDescent="0.2">
      <c r="C24" s="67">
        <v>10200000</v>
      </c>
      <c r="D24" s="57">
        <v>43466</v>
      </c>
      <c r="E24" s="57">
        <v>43466</v>
      </c>
      <c r="F24" s="68">
        <v>28.7</v>
      </c>
      <c r="G24" s="58">
        <v>31</v>
      </c>
      <c r="H24" s="67">
        <f t="shared" si="0"/>
        <v>252081.66666666669</v>
      </c>
      <c r="I24" s="69">
        <f t="shared" si="1"/>
        <v>2.4713888888888889</v>
      </c>
    </row>
    <row r="25" spans="3:9" x14ac:dyDescent="0.2">
      <c r="C25" s="67">
        <v>10200000</v>
      </c>
      <c r="D25" s="57" t="s">
        <v>43</v>
      </c>
      <c r="E25" s="57" t="s">
        <v>43</v>
      </c>
      <c r="F25" s="68">
        <v>29.55</v>
      </c>
      <c r="G25" s="58">
        <v>28</v>
      </c>
      <c r="H25" s="70">
        <f t="shared" si="0"/>
        <v>234430</v>
      </c>
      <c r="I25" s="69">
        <f t="shared" si="1"/>
        <v>2.2983333333333333</v>
      </c>
    </row>
    <row r="26" spans="3:9" x14ac:dyDescent="0.2">
      <c r="C26" s="67">
        <v>10200000</v>
      </c>
      <c r="D26" s="57" t="s">
        <v>33</v>
      </c>
      <c r="E26" s="57" t="s">
        <v>33</v>
      </c>
      <c r="F26" s="68">
        <v>29.06</v>
      </c>
      <c r="G26" s="58">
        <v>31</v>
      </c>
      <c r="H26" s="70">
        <f t="shared" si="0"/>
        <v>255243.66666666669</v>
      </c>
      <c r="I26" s="69">
        <f t="shared" si="1"/>
        <v>2.502388888888889</v>
      </c>
    </row>
    <row r="27" spans="3:9" x14ac:dyDescent="0.2">
      <c r="C27" s="67">
        <v>10200000</v>
      </c>
      <c r="D27" s="57" t="s">
        <v>34</v>
      </c>
      <c r="E27" s="57" t="s">
        <v>34</v>
      </c>
      <c r="F27" s="68">
        <v>28.98</v>
      </c>
      <c r="G27" s="58">
        <v>30</v>
      </c>
      <c r="H27" s="70">
        <f t="shared" si="0"/>
        <v>246330</v>
      </c>
      <c r="I27" s="71">
        <f t="shared" si="1"/>
        <v>2.415</v>
      </c>
    </row>
    <row r="28" spans="3:9" x14ac:dyDescent="0.2">
      <c r="C28" s="67">
        <v>10200000</v>
      </c>
      <c r="D28" s="57" t="s">
        <v>44</v>
      </c>
      <c r="E28" s="57" t="s">
        <v>41</v>
      </c>
      <c r="F28" s="68">
        <v>29</v>
      </c>
      <c r="G28" s="58">
        <v>31</v>
      </c>
      <c r="H28" s="70">
        <f t="shared" si="0"/>
        <v>254716.66666666669</v>
      </c>
      <c r="I28" s="69">
        <f t="shared" si="1"/>
        <v>2.4972222222222222</v>
      </c>
    </row>
    <row r="29" spans="3:9" x14ac:dyDescent="0.2">
      <c r="C29" s="67">
        <v>10200000</v>
      </c>
      <c r="D29" s="57" t="s">
        <v>36</v>
      </c>
      <c r="E29" s="57" t="s">
        <v>36</v>
      </c>
      <c r="F29" s="68">
        <v>28.95</v>
      </c>
      <c r="G29" s="58">
        <v>30</v>
      </c>
      <c r="H29" s="70">
        <f t="shared" si="0"/>
        <v>246075</v>
      </c>
      <c r="I29" s="71">
        <f t="shared" si="1"/>
        <v>2.4125000000000001</v>
      </c>
    </row>
    <row r="30" spans="3:9" ht="16.5" thickBot="1" x14ac:dyDescent="0.3">
      <c r="C30" s="73" t="s">
        <v>49</v>
      </c>
      <c r="D30" s="74"/>
      <c r="E30" s="74"/>
      <c r="F30" s="74"/>
      <c r="G30" s="74"/>
      <c r="H30" s="75">
        <f>SUM(H5:H29)</f>
        <v>7984180.3333333349</v>
      </c>
      <c r="I30" s="76"/>
    </row>
    <row r="31" spans="3:9" ht="15.75" x14ac:dyDescent="0.25">
      <c r="C31" s="77"/>
      <c r="D31" s="78"/>
      <c r="E31" s="78"/>
      <c r="F31" s="78"/>
      <c r="G31" s="78"/>
      <c r="H31" s="79"/>
      <c r="I31" s="80"/>
    </row>
    <row r="32" spans="3:9" ht="15.75" x14ac:dyDescent="0.25">
      <c r="C32" s="77"/>
      <c r="D32" s="78"/>
      <c r="E32" s="78"/>
      <c r="F32" s="78"/>
      <c r="G32" s="78"/>
      <c r="H32" s="79"/>
      <c r="I32" s="80"/>
    </row>
    <row r="33" spans="3:9" ht="15.75" x14ac:dyDescent="0.25">
      <c r="C33" s="77"/>
      <c r="D33" s="78"/>
      <c r="E33" s="78"/>
      <c r="F33" s="78"/>
      <c r="G33" s="78"/>
      <c r="H33" s="79"/>
      <c r="I33" s="80"/>
    </row>
    <row r="34" spans="3:9" ht="15.75" x14ac:dyDescent="0.25">
      <c r="C34" s="77"/>
      <c r="D34" s="78"/>
      <c r="E34" s="78"/>
      <c r="F34" s="78"/>
      <c r="G34" s="78"/>
      <c r="H34" s="79"/>
      <c r="I34" s="80"/>
    </row>
    <row r="35" spans="3:9" ht="15.75" x14ac:dyDescent="0.25">
      <c r="C35" s="77"/>
      <c r="D35" s="78"/>
      <c r="E35" s="78"/>
      <c r="F35" s="78"/>
      <c r="G35" s="78"/>
      <c r="H35" s="79"/>
      <c r="I35" s="80"/>
    </row>
    <row r="36" spans="3:9" x14ac:dyDescent="0.2">
      <c r="C36" s="24">
        <v>1260000</v>
      </c>
      <c r="D36" s="11">
        <v>41913</v>
      </c>
      <c r="E36" s="11">
        <v>42003</v>
      </c>
      <c r="F36" s="26">
        <v>28.76</v>
      </c>
      <c r="G36" s="27">
        <v>90</v>
      </c>
      <c r="H36" s="24">
        <f>SUM(I36*C36)/100</f>
        <v>90594</v>
      </c>
      <c r="I36" s="36">
        <f>SUM(F36*G36)/360</f>
        <v>7.19</v>
      </c>
    </row>
    <row r="37" spans="3:9" x14ac:dyDescent="0.2">
      <c r="C37" s="24">
        <v>1260000</v>
      </c>
      <c r="D37" s="11">
        <v>42005</v>
      </c>
      <c r="E37" s="11">
        <v>42060</v>
      </c>
      <c r="F37" s="26">
        <v>28.82</v>
      </c>
      <c r="G37" s="27">
        <v>55</v>
      </c>
      <c r="H37" s="24">
        <f>SUM(I37*C37)/100</f>
        <v>55478.5</v>
      </c>
      <c r="I37" s="36">
        <f>SUM(F37*G37)/360</f>
        <v>4.4030555555555555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opLeftCell="A16" workbookViewId="0">
      <selection activeCell="Q12" sqref="Q12"/>
    </sheetView>
  </sheetViews>
  <sheetFormatPr baseColWidth="10" defaultRowHeight="12.75" x14ac:dyDescent="0.2"/>
  <cols>
    <col min="1" max="1" width="13.85546875" bestFit="1" customWidth="1"/>
    <col min="6" max="6" width="16.5703125" customWidth="1"/>
    <col min="7" max="7" width="11.42578125" style="1"/>
    <col min="9" max="9" width="15" customWidth="1"/>
    <col min="10" max="10" width="12.140625" customWidth="1"/>
    <col min="12" max="12" width="9.85546875" customWidth="1"/>
    <col min="13" max="13" width="8.42578125" customWidth="1"/>
    <col min="14" max="14" width="14.85546875" customWidth="1"/>
  </cols>
  <sheetData>
    <row r="1" spans="1:7" ht="15" x14ac:dyDescent="0.2">
      <c r="A1" s="72" t="s">
        <v>61</v>
      </c>
    </row>
    <row r="2" spans="1:7" x14ac:dyDescent="0.2">
      <c r="A2" t="s">
        <v>62</v>
      </c>
    </row>
    <row r="3" spans="1:7" ht="13.5" thickBot="1" x14ac:dyDescent="0.25">
      <c r="A3" t="s">
        <v>4</v>
      </c>
      <c r="B3" s="1" t="s">
        <v>15</v>
      </c>
      <c r="C3" s="1"/>
      <c r="D3" t="s">
        <v>16</v>
      </c>
      <c r="E3" t="s">
        <v>17</v>
      </c>
      <c r="F3" t="s">
        <v>18</v>
      </c>
      <c r="G3" s="1" t="s">
        <v>19</v>
      </c>
    </row>
    <row r="4" spans="1:7" x14ac:dyDescent="0.2">
      <c r="A4" s="84"/>
      <c r="B4" s="85"/>
      <c r="C4" s="85"/>
      <c r="D4" s="86"/>
      <c r="E4" s="87"/>
      <c r="F4" s="88"/>
      <c r="G4" s="89"/>
    </row>
    <row r="5" spans="1:7" x14ac:dyDescent="0.2">
      <c r="A5" s="90">
        <v>3400000</v>
      </c>
      <c r="B5" s="57">
        <v>41306</v>
      </c>
      <c r="C5" s="57">
        <v>41363</v>
      </c>
      <c r="D5" s="68">
        <v>31.13</v>
      </c>
      <c r="E5" s="58">
        <v>60</v>
      </c>
      <c r="F5" s="67">
        <f t="shared" ref="F5:F12" si="0">SUM(G5*A5)/100</f>
        <v>176403.33333333331</v>
      </c>
      <c r="G5" s="91">
        <f t="shared" ref="G5:G12" si="1">SUM(D5*E5)/360</f>
        <v>5.1883333333333335</v>
      </c>
    </row>
    <row r="6" spans="1:7" x14ac:dyDescent="0.2">
      <c r="A6" s="90">
        <v>3400000</v>
      </c>
      <c r="B6" s="57">
        <v>41365</v>
      </c>
      <c r="C6" s="57">
        <v>41455</v>
      </c>
      <c r="D6" s="68">
        <v>31.25</v>
      </c>
      <c r="E6" s="58">
        <v>90</v>
      </c>
      <c r="F6" s="67">
        <f t="shared" si="0"/>
        <v>265625</v>
      </c>
      <c r="G6" s="91">
        <f t="shared" si="1"/>
        <v>7.8125</v>
      </c>
    </row>
    <row r="7" spans="1:7" x14ac:dyDescent="0.2">
      <c r="A7" s="90">
        <v>3400000</v>
      </c>
      <c r="B7" s="57">
        <v>41456</v>
      </c>
      <c r="C7" s="57">
        <v>41547</v>
      </c>
      <c r="D7" s="68">
        <v>30.54</v>
      </c>
      <c r="E7" s="58">
        <v>90</v>
      </c>
      <c r="F7" s="67">
        <f t="shared" si="0"/>
        <v>259590</v>
      </c>
      <c r="G7" s="91">
        <f t="shared" si="1"/>
        <v>7.6349999999999998</v>
      </c>
    </row>
    <row r="8" spans="1:7" x14ac:dyDescent="0.2">
      <c r="A8" s="90">
        <v>3400000</v>
      </c>
      <c r="B8" s="57">
        <v>41548</v>
      </c>
      <c r="C8" s="57">
        <v>41638</v>
      </c>
      <c r="D8" s="68">
        <v>29.78</v>
      </c>
      <c r="E8" s="58">
        <v>90</v>
      </c>
      <c r="F8" s="70">
        <f t="shared" si="0"/>
        <v>253130.00000000003</v>
      </c>
      <c r="G8" s="91">
        <f t="shared" si="1"/>
        <v>7.4450000000000012</v>
      </c>
    </row>
    <row r="9" spans="1:7" x14ac:dyDescent="0.2">
      <c r="A9" s="90">
        <v>3400000</v>
      </c>
      <c r="B9" s="57">
        <v>41640</v>
      </c>
      <c r="C9" s="57">
        <v>41728</v>
      </c>
      <c r="D9" s="68">
        <v>29.48</v>
      </c>
      <c r="E9" s="58">
        <v>90</v>
      </c>
      <c r="F9" s="70">
        <f t="shared" si="0"/>
        <v>250579.99999999997</v>
      </c>
      <c r="G9" s="91">
        <f t="shared" si="1"/>
        <v>7.3699999999999992</v>
      </c>
    </row>
    <row r="10" spans="1:7" x14ac:dyDescent="0.2">
      <c r="A10" s="90">
        <v>3400000</v>
      </c>
      <c r="B10" s="57">
        <v>41730</v>
      </c>
      <c r="C10" s="57">
        <v>41820</v>
      </c>
      <c r="D10" s="68">
        <v>29.45</v>
      </c>
      <c r="E10" s="58">
        <v>90</v>
      </c>
      <c r="F10" s="70">
        <f t="shared" si="0"/>
        <v>250325</v>
      </c>
      <c r="G10" s="91">
        <f t="shared" si="1"/>
        <v>7.3624999999999998</v>
      </c>
    </row>
    <row r="11" spans="1:7" x14ac:dyDescent="0.2">
      <c r="A11" s="90">
        <v>3400000</v>
      </c>
      <c r="B11" s="57">
        <v>41821</v>
      </c>
      <c r="C11" s="57">
        <v>41912</v>
      </c>
      <c r="D11" s="68">
        <v>29</v>
      </c>
      <c r="E11" s="58">
        <v>90</v>
      </c>
      <c r="F11" s="70">
        <f t="shared" si="0"/>
        <v>246500</v>
      </c>
      <c r="G11" s="91">
        <f t="shared" si="1"/>
        <v>7.25</v>
      </c>
    </row>
    <row r="12" spans="1:7" x14ac:dyDescent="0.2">
      <c r="A12" s="90">
        <v>3400000</v>
      </c>
      <c r="B12" s="57">
        <v>41913</v>
      </c>
      <c r="C12" s="57">
        <v>42003</v>
      </c>
      <c r="D12" s="68">
        <v>28.76</v>
      </c>
      <c r="E12" s="58">
        <v>90</v>
      </c>
      <c r="F12" s="70">
        <f t="shared" si="0"/>
        <v>244460</v>
      </c>
      <c r="G12" s="91">
        <f t="shared" si="1"/>
        <v>7.19</v>
      </c>
    </row>
    <row r="13" spans="1:7" x14ac:dyDescent="0.2">
      <c r="A13" s="90">
        <v>3400000</v>
      </c>
      <c r="B13" s="57">
        <v>42005</v>
      </c>
      <c r="C13" s="68">
        <v>42094</v>
      </c>
      <c r="D13" s="68">
        <v>28.82</v>
      </c>
      <c r="E13" s="58">
        <v>90</v>
      </c>
      <c r="F13" s="67">
        <f>SUM(G13*A13)/100</f>
        <v>244970</v>
      </c>
      <c r="G13" s="91">
        <f>SUM(D13*E13)/360</f>
        <v>7.2050000000000001</v>
      </c>
    </row>
    <row r="14" spans="1:7" x14ac:dyDescent="0.2">
      <c r="A14" s="90">
        <v>3400000</v>
      </c>
      <c r="B14" s="57">
        <v>42095</v>
      </c>
      <c r="C14" s="68">
        <v>42185</v>
      </c>
      <c r="D14" s="68">
        <v>29.06</v>
      </c>
      <c r="E14" s="58">
        <v>90</v>
      </c>
      <c r="F14" s="67">
        <f>SUM(G14*A14)/100</f>
        <v>247010.00000000003</v>
      </c>
      <c r="G14" s="91">
        <f>SUM(D14*E14)/360</f>
        <v>7.2650000000000006</v>
      </c>
    </row>
    <row r="15" spans="1:7" x14ac:dyDescent="0.2">
      <c r="A15" s="90">
        <v>3400000</v>
      </c>
      <c r="B15" s="57">
        <v>40725</v>
      </c>
      <c r="C15" s="68">
        <v>40813</v>
      </c>
      <c r="D15" s="68">
        <v>28.89</v>
      </c>
      <c r="E15" s="58">
        <v>90</v>
      </c>
      <c r="F15" s="67">
        <f>SUM(G15*A15)/100</f>
        <v>245565</v>
      </c>
      <c r="G15" s="91">
        <f>SUM(D15*E15)/360</f>
        <v>7.2225000000000001</v>
      </c>
    </row>
    <row r="16" spans="1:7" x14ac:dyDescent="0.2">
      <c r="A16" s="90">
        <v>3400000</v>
      </c>
      <c r="B16" s="57">
        <v>40634</v>
      </c>
      <c r="C16" s="68">
        <v>40724</v>
      </c>
      <c r="D16" s="68">
        <v>29</v>
      </c>
      <c r="E16" s="58">
        <v>90</v>
      </c>
      <c r="F16" s="70">
        <f>SUM(G16*A16)/100</f>
        <v>246500</v>
      </c>
      <c r="G16" s="91">
        <f>SUM(D16*E16)/360</f>
        <v>7.25</v>
      </c>
    </row>
    <row r="17" spans="1:12" x14ac:dyDescent="0.2">
      <c r="A17" s="90">
        <v>3400000</v>
      </c>
      <c r="B17" s="57">
        <v>42370</v>
      </c>
      <c r="C17" s="68">
        <v>42460</v>
      </c>
      <c r="D17" s="68">
        <v>29.52</v>
      </c>
      <c r="E17" s="58">
        <v>90</v>
      </c>
      <c r="F17" s="70">
        <f>SUM(G17*A17)/100</f>
        <v>250920.00000000003</v>
      </c>
      <c r="G17" s="91">
        <f>SUM(D17*E17)/360</f>
        <v>7.3800000000000008</v>
      </c>
    </row>
    <row r="18" spans="1:12" x14ac:dyDescent="0.2">
      <c r="A18" s="90">
        <v>3400000</v>
      </c>
      <c r="B18" s="57">
        <v>42461</v>
      </c>
      <c r="C18" s="57">
        <v>42551</v>
      </c>
      <c r="D18" s="68">
        <v>30.81</v>
      </c>
      <c r="E18" s="58">
        <v>90</v>
      </c>
      <c r="F18" s="70">
        <f t="shared" ref="F18:F23" si="2">SUM(G18*A18)/100</f>
        <v>261885.00000000003</v>
      </c>
      <c r="G18" s="91">
        <f t="shared" ref="G18:G23" si="3">SUM(D18*E18)/360</f>
        <v>7.7025000000000006</v>
      </c>
    </row>
    <row r="19" spans="1:12" x14ac:dyDescent="0.2">
      <c r="A19" s="90">
        <v>3400000</v>
      </c>
      <c r="B19" s="57">
        <v>42552</v>
      </c>
      <c r="C19" s="57">
        <v>42643</v>
      </c>
      <c r="D19" s="68">
        <v>32.01</v>
      </c>
      <c r="E19" s="58">
        <v>90</v>
      </c>
      <c r="F19" s="70">
        <f t="shared" si="2"/>
        <v>272085</v>
      </c>
      <c r="G19" s="91">
        <f t="shared" si="3"/>
        <v>8.0024999999999995</v>
      </c>
    </row>
    <row r="20" spans="1:12" x14ac:dyDescent="0.2">
      <c r="A20" s="90">
        <v>3400000</v>
      </c>
      <c r="B20" s="57">
        <v>42644</v>
      </c>
      <c r="C20" s="57">
        <v>42735</v>
      </c>
      <c r="D20" s="68">
        <v>32.99</v>
      </c>
      <c r="E20" s="58">
        <v>90</v>
      </c>
      <c r="F20" s="70">
        <f t="shared" si="2"/>
        <v>280415</v>
      </c>
      <c r="G20" s="91">
        <f t="shared" si="3"/>
        <v>8.2475000000000005</v>
      </c>
    </row>
    <row r="21" spans="1:12" x14ac:dyDescent="0.2">
      <c r="A21" s="90">
        <v>3400000</v>
      </c>
      <c r="B21" s="57">
        <v>42736</v>
      </c>
      <c r="C21" s="57">
        <v>42825</v>
      </c>
      <c r="D21" s="68">
        <v>33.51</v>
      </c>
      <c r="E21" s="58">
        <v>90</v>
      </c>
      <c r="F21" s="67">
        <f t="shared" si="2"/>
        <v>284835</v>
      </c>
      <c r="G21" s="91">
        <f t="shared" si="3"/>
        <v>8.3774999999999995</v>
      </c>
    </row>
    <row r="22" spans="1:12" x14ac:dyDescent="0.2">
      <c r="A22" s="90">
        <v>3400000</v>
      </c>
      <c r="B22" s="57">
        <v>42826</v>
      </c>
      <c r="C22" s="57">
        <v>42916</v>
      </c>
      <c r="D22" s="68">
        <v>33.5</v>
      </c>
      <c r="E22" s="58">
        <v>90</v>
      </c>
      <c r="F22" s="67">
        <f t="shared" si="2"/>
        <v>284750</v>
      </c>
      <c r="G22" s="91">
        <f t="shared" si="3"/>
        <v>8.375</v>
      </c>
    </row>
    <row r="23" spans="1:12" x14ac:dyDescent="0.2">
      <c r="A23" s="90">
        <v>3400000</v>
      </c>
      <c r="B23" s="81">
        <v>42917</v>
      </c>
      <c r="C23" s="57">
        <v>43008</v>
      </c>
      <c r="D23" s="68">
        <v>32.97</v>
      </c>
      <c r="E23" s="58">
        <v>90</v>
      </c>
      <c r="F23" s="67">
        <f t="shared" si="2"/>
        <v>280245</v>
      </c>
      <c r="G23" s="91">
        <f t="shared" si="3"/>
        <v>8.2424999999999997</v>
      </c>
      <c r="L23" t="s">
        <v>52</v>
      </c>
    </row>
    <row r="24" spans="1:12" x14ac:dyDescent="0.2">
      <c r="A24" s="90">
        <v>3400000</v>
      </c>
      <c r="B24" s="57">
        <v>43009</v>
      </c>
      <c r="C24" s="57">
        <v>43039</v>
      </c>
      <c r="D24" s="68">
        <v>31.73</v>
      </c>
      <c r="E24" s="58">
        <v>31</v>
      </c>
      <c r="F24" s="70">
        <f>SUM(G24*A24)/100</f>
        <v>92898.388888888876</v>
      </c>
      <c r="G24" s="91">
        <f>SUM(D24*E24)/360</f>
        <v>2.7323055555555555</v>
      </c>
    </row>
    <row r="25" spans="1:12" x14ac:dyDescent="0.2">
      <c r="A25" s="90">
        <v>3400000</v>
      </c>
      <c r="B25" s="57" t="s">
        <v>39</v>
      </c>
      <c r="C25" s="57" t="s">
        <v>39</v>
      </c>
      <c r="D25" s="68">
        <v>29.2</v>
      </c>
      <c r="E25" s="58">
        <v>30</v>
      </c>
      <c r="F25" s="67">
        <f t="shared" ref="F25:F32" si="4">SUM(G25*A25)/100</f>
        <v>82733.333333333328</v>
      </c>
      <c r="G25" s="91">
        <f t="shared" ref="G25:G32" si="5">SUM(D25*E25)/360</f>
        <v>2.4333333333333331</v>
      </c>
    </row>
    <row r="26" spans="1:12" x14ac:dyDescent="0.2">
      <c r="A26" s="90">
        <v>3400000</v>
      </c>
      <c r="B26" s="57" t="s">
        <v>40</v>
      </c>
      <c r="C26" s="57" t="s">
        <v>40</v>
      </c>
      <c r="D26" s="68">
        <v>29</v>
      </c>
      <c r="E26" s="58">
        <v>31</v>
      </c>
      <c r="F26" s="67">
        <f t="shared" si="4"/>
        <v>84905.555555555562</v>
      </c>
      <c r="G26" s="91">
        <f t="shared" si="5"/>
        <v>2.4972222222222222</v>
      </c>
    </row>
    <row r="27" spans="1:12" x14ac:dyDescent="0.2">
      <c r="A27" s="90">
        <v>3400000</v>
      </c>
      <c r="B27" s="57">
        <v>43466</v>
      </c>
      <c r="C27" s="57">
        <v>43466</v>
      </c>
      <c r="D27" s="68">
        <v>28.7</v>
      </c>
      <c r="E27" s="58">
        <v>31</v>
      </c>
      <c r="F27" s="67">
        <f t="shared" si="4"/>
        <v>84027.222222222219</v>
      </c>
      <c r="G27" s="91">
        <f t="shared" si="5"/>
        <v>2.4713888888888889</v>
      </c>
    </row>
    <row r="28" spans="1:12" x14ac:dyDescent="0.2">
      <c r="A28" s="90">
        <v>3400000</v>
      </c>
      <c r="B28" s="57" t="s">
        <v>43</v>
      </c>
      <c r="C28" s="57" t="s">
        <v>43</v>
      </c>
      <c r="D28" s="68">
        <v>29.55</v>
      </c>
      <c r="E28" s="58">
        <v>28</v>
      </c>
      <c r="F28" s="70">
        <f t="shared" si="4"/>
        <v>78143.333333333328</v>
      </c>
      <c r="G28" s="91">
        <f t="shared" si="5"/>
        <v>2.2983333333333333</v>
      </c>
    </row>
    <row r="29" spans="1:12" x14ac:dyDescent="0.2">
      <c r="A29" s="90">
        <v>3400000</v>
      </c>
      <c r="B29" s="57" t="s">
        <v>33</v>
      </c>
      <c r="C29" s="57" t="s">
        <v>33</v>
      </c>
      <c r="D29" s="68">
        <v>29.06</v>
      </c>
      <c r="E29" s="58">
        <v>31</v>
      </c>
      <c r="F29" s="70">
        <f t="shared" si="4"/>
        <v>85081.222222222219</v>
      </c>
      <c r="G29" s="91">
        <f t="shared" si="5"/>
        <v>2.502388888888889</v>
      </c>
    </row>
    <row r="30" spans="1:12" x14ac:dyDescent="0.2">
      <c r="A30" s="90">
        <v>3400000</v>
      </c>
      <c r="B30" s="57" t="s">
        <v>34</v>
      </c>
      <c r="C30" s="57" t="s">
        <v>34</v>
      </c>
      <c r="D30" s="68">
        <v>28.98</v>
      </c>
      <c r="E30" s="58">
        <v>30</v>
      </c>
      <c r="F30" s="70">
        <f t="shared" si="4"/>
        <v>82110</v>
      </c>
      <c r="G30" s="98">
        <f t="shared" si="5"/>
        <v>2.415</v>
      </c>
    </row>
    <row r="31" spans="1:12" x14ac:dyDescent="0.2">
      <c r="A31" s="90">
        <v>3400000</v>
      </c>
      <c r="B31" s="57" t="s">
        <v>44</v>
      </c>
      <c r="C31" s="57" t="s">
        <v>41</v>
      </c>
      <c r="D31" s="68">
        <v>29</v>
      </c>
      <c r="E31" s="58">
        <v>31</v>
      </c>
      <c r="F31" s="70">
        <f t="shared" si="4"/>
        <v>84905.555555555562</v>
      </c>
      <c r="G31" s="91">
        <f t="shared" si="5"/>
        <v>2.4972222222222222</v>
      </c>
    </row>
    <row r="32" spans="1:12" x14ac:dyDescent="0.2">
      <c r="A32" s="90">
        <v>3400000</v>
      </c>
      <c r="B32" s="57" t="s">
        <v>36</v>
      </c>
      <c r="C32" s="57" t="s">
        <v>36</v>
      </c>
      <c r="D32" s="68">
        <v>28.95</v>
      </c>
      <c r="E32" s="58">
        <v>30</v>
      </c>
      <c r="F32" s="70">
        <f t="shared" si="4"/>
        <v>82025</v>
      </c>
      <c r="G32" s="98">
        <f t="shared" si="5"/>
        <v>2.4125000000000001</v>
      </c>
    </row>
    <row r="33" spans="1:15" ht="15.75" x14ac:dyDescent="0.25">
      <c r="A33" s="92" t="s">
        <v>49</v>
      </c>
      <c r="B33" s="82"/>
      <c r="C33" s="82"/>
      <c r="D33" s="82"/>
      <c r="E33" s="82"/>
      <c r="F33" s="83">
        <f>SUM(F3:F32)</f>
        <v>5602622.944444444</v>
      </c>
      <c r="G33" s="99"/>
    </row>
    <row r="34" spans="1:15" ht="15.75" x14ac:dyDescent="0.25">
      <c r="A34" s="93" t="s">
        <v>4</v>
      </c>
      <c r="B34" s="2"/>
      <c r="C34" s="2"/>
      <c r="D34" s="2"/>
      <c r="E34" s="2"/>
      <c r="F34" s="83">
        <v>3400000</v>
      </c>
      <c r="G34" s="100"/>
    </row>
    <row r="35" spans="1:15" x14ac:dyDescent="0.2">
      <c r="A35" s="94"/>
      <c r="B35" s="2"/>
      <c r="C35" s="2"/>
      <c r="D35" s="2"/>
      <c r="E35" s="2"/>
      <c r="G35" s="100"/>
    </row>
    <row r="36" spans="1:15" ht="16.5" thickBot="1" x14ac:dyDescent="0.3">
      <c r="A36" s="95" t="s">
        <v>51</v>
      </c>
      <c r="B36" s="96"/>
      <c r="C36" s="97"/>
      <c r="D36" s="97"/>
      <c r="E36" s="97"/>
      <c r="F36" s="83">
        <f>SUM(F33:F34)</f>
        <v>9002622.944444444</v>
      </c>
      <c r="G36" s="101"/>
    </row>
    <row r="43" spans="1:15" x14ac:dyDescent="0.2">
      <c r="I43" s="24">
        <v>1260000</v>
      </c>
      <c r="J43" s="11">
        <v>41306</v>
      </c>
      <c r="K43" s="11">
        <v>41363</v>
      </c>
      <c r="L43" s="26">
        <v>31.13</v>
      </c>
      <c r="M43" s="27">
        <v>60</v>
      </c>
      <c r="N43" s="24">
        <f t="shared" ref="N43:N50" si="6">SUM(O43*I43)/100</f>
        <v>65373</v>
      </c>
      <c r="O43" s="36">
        <f t="shared" ref="O43:O50" si="7">SUM(L43*M43)/360</f>
        <v>5.1883333333333335</v>
      </c>
    </row>
    <row r="44" spans="1:15" x14ac:dyDescent="0.2">
      <c r="I44" s="24">
        <v>1260000</v>
      </c>
      <c r="J44" s="11">
        <v>41365</v>
      </c>
      <c r="K44" s="11">
        <v>41455</v>
      </c>
      <c r="L44" s="26">
        <v>31.25</v>
      </c>
      <c r="M44" s="27">
        <v>90</v>
      </c>
      <c r="N44" s="24">
        <f t="shared" si="6"/>
        <v>98437.5</v>
      </c>
      <c r="O44" s="36">
        <f t="shared" si="7"/>
        <v>7.8125</v>
      </c>
    </row>
    <row r="45" spans="1:15" x14ac:dyDescent="0.2">
      <c r="I45" s="24">
        <v>1260000</v>
      </c>
      <c r="J45" s="11">
        <v>41456</v>
      </c>
      <c r="K45" s="11">
        <v>41547</v>
      </c>
      <c r="L45" s="26">
        <v>30.54</v>
      </c>
      <c r="M45" s="27">
        <v>90</v>
      </c>
      <c r="N45" s="24">
        <f t="shared" si="6"/>
        <v>96201</v>
      </c>
      <c r="O45" s="36">
        <f t="shared" si="7"/>
        <v>7.6349999999999998</v>
      </c>
    </row>
    <row r="46" spans="1:15" x14ac:dyDescent="0.2">
      <c r="I46" s="24">
        <v>1260000</v>
      </c>
      <c r="J46" s="11">
        <v>41548</v>
      </c>
      <c r="K46" s="11">
        <v>41638</v>
      </c>
      <c r="L46" s="26">
        <v>29.78</v>
      </c>
      <c r="M46" s="27">
        <v>90</v>
      </c>
      <c r="N46" s="24">
        <f t="shared" si="6"/>
        <v>93807.000000000015</v>
      </c>
      <c r="O46" s="36">
        <f t="shared" si="7"/>
        <v>7.4450000000000012</v>
      </c>
    </row>
    <row r="47" spans="1:15" x14ac:dyDescent="0.2">
      <c r="I47" s="24">
        <v>1260000</v>
      </c>
      <c r="J47" s="11">
        <v>41640</v>
      </c>
      <c r="K47" s="11">
        <v>41728</v>
      </c>
      <c r="L47" s="26">
        <v>29.48</v>
      </c>
      <c r="M47" s="27">
        <v>90</v>
      </c>
      <c r="N47" s="24">
        <f t="shared" si="6"/>
        <v>92861.999999999985</v>
      </c>
      <c r="O47" s="36">
        <f t="shared" si="7"/>
        <v>7.3699999999999992</v>
      </c>
    </row>
    <row r="48" spans="1:15" x14ac:dyDescent="0.2">
      <c r="I48" s="24">
        <v>1260000</v>
      </c>
      <c r="J48" s="11">
        <v>41730</v>
      </c>
      <c r="K48" s="11">
        <v>41820</v>
      </c>
      <c r="L48" s="26">
        <v>29.45</v>
      </c>
      <c r="M48" s="27">
        <v>90</v>
      </c>
      <c r="N48" s="24">
        <f t="shared" si="6"/>
        <v>92767.5</v>
      </c>
      <c r="O48" s="36">
        <f t="shared" si="7"/>
        <v>7.3624999999999998</v>
      </c>
    </row>
    <row r="49" spans="9:15" x14ac:dyDescent="0.2">
      <c r="I49" s="24">
        <v>1260000</v>
      </c>
      <c r="J49" s="11">
        <v>41821</v>
      </c>
      <c r="K49" s="11">
        <v>41912</v>
      </c>
      <c r="L49" s="26">
        <v>29</v>
      </c>
      <c r="M49" s="27">
        <v>90</v>
      </c>
      <c r="N49" s="24">
        <f t="shared" si="6"/>
        <v>91350</v>
      </c>
      <c r="O49" s="36">
        <f t="shared" si="7"/>
        <v>7.25</v>
      </c>
    </row>
    <row r="50" spans="9:15" x14ac:dyDescent="0.2">
      <c r="I50" s="24">
        <v>1260000</v>
      </c>
      <c r="J50" s="11">
        <v>41913</v>
      </c>
      <c r="K50" s="11">
        <v>42003</v>
      </c>
      <c r="L50" s="26">
        <v>28.76</v>
      </c>
      <c r="M50" s="27">
        <v>90</v>
      </c>
      <c r="N50" s="24">
        <f t="shared" si="6"/>
        <v>90594</v>
      </c>
      <c r="O50" s="36">
        <f t="shared" si="7"/>
        <v>7.19</v>
      </c>
    </row>
    <row r="51" spans="9:15" ht="18" x14ac:dyDescent="0.25">
      <c r="I51" s="24">
        <v>0</v>
      </c>
      <c r="J51" s="25">
        <v>42005</v>
      </c>
      <c r="K51" s="25">
        <v>42094</v>
      </c>
      <c r="L51" s="49">
        <v>28.82</v>
      </c>
      <c r="M51" s="27">
        <v>30</v>
      </c>
      <c r="N51" s="24">
        <f>SUM(O51*I51)/100</f>
        <v>0</v>
      </c>
      <c r="O51" s="28">
        <f>SUM(L51*M51)/360</f>
        <v>2.4016666666666668</v>
      </c>
    </row>
    <row r="52" spans="9:15" ht="18" x14ac:dyDescent="0.25">
      <c r="I52" s="24">
        <v>1900000</v>
      </c>
      <c r="J52" s="25">
        <v>42095</v>
      </c>
      <c r="K52" s="25">
        <v>42185</v>
      </c>
      <c r="L52" s="53">
        <v>29.06</v>
      </c>
      <c r="M52" s="27">
        <v>30</v>
      </c>
      <c r="N52" s="24">
        <f>SUM(O52*I52)/100</f>
        <v>46011.666666666657</v>
      </c>
      <c r="O52" s="28">
        <f>SUM(L52*M52)/360</f>
        <v>2.4216666666666664</v>
      </c>
    </row>
    <row r="53" spans="9:15" ht="18" x14ac:dyDescent="0.25">
      <c r="I53" s="24">
        <v>1900000</v>
      </c>
      <c r="J53" s="25">
        <v>40725</v>
      </c>
      <c r="K53" s="25">
        <v>40813</v>
      </c>
      <c r="L53" s="53">
        <v>28.89</v>
      </c>
      <c r="M53" s="27">
        <v>90</v>
      </c>
      <c r="N53" s="24">
        <f>SUM(O53*I53)/100</f>
        <v>137227.5</v>
      </c>
      <c r="O53" s="28">
        <f>SUM(L53*M53)/360</f>
        <v>7.2225000000000001</v>
      </c>
    </row>
    <row r="54" spans="9:15" ht="18" x14ac:dyDescent="0.25">
      <c r="I54" s="24">
        <v>1900000</v>
      </c>
      <c r="J54" s="25">
        <v>40634</v>
      </c>
      <c r="K54" s="25">
        <v>40724</v>
      </c>
      <c r="L54" s="53">
        <v>29</v>
      </c>
      <c r="M54" s="27">
        <v>90</v>
      </c>
      <c r="N54" s="24">
        <f>SUM(O54*I54)/100</f>
        <v>137750</v>
      </c>
      <c r="O54" s="28">
        <f>SUM(L54*M54)/360</f>
        <v>7.25</v>
      </c>
    </row>
    <row r="55" spans="9:15" ht="18" x14ac:dyDescent="0.25">
      <c r="I55" s="24">
        <v>1900000</v>
      </c>
      <c r="J55" s="25">
        <v>42370</v>
      </c>
      <c r="K55" s="25">
        <v>42460</v>
      </c>
      <c r="L55" s="40">
        <v>29.52</v>
      </c>
      <c r="M55" s="27">
        <v>90</v>
      </c>
      <c r="N55" s="24">
        <f>SUM(O55*I55)/100</f>
        <v>140220.00000000003</v>
      </c>
      <c r="O55" s="28">
        <f>SUM(L55*M55)/360</f>
        <v>7.3800000000000008</v>
      </c>
    </row>
    <row r="56" spans="9:15" ht="18" x14ac:dyDescent="0.25">
      <c r="I56" s="24">
        <v>1900000</v>
      </c>
      <c r="J56" s="25">
        <v>42461</v>
      </c>
      <c r="K56" s="25">
        <v>42551</v>
      </c>
      <c r="L56" s="40">
        <v>30.81</v>
      </c>
      <c r="M56" s="27">
        <v>90</v>
      </c>
      <c r="N56" s="24">
        <f t="shared" ref="N56:N61" si="8">SUM(O56*I56)/100</f>
        <v>146347.50000000003</v>
      </c>
      <c r="O56" s="36">
        <f t="shared" ref="O56:O61" si="9">SUM(L56*M56)/360</f>
        <v>7.7025000000000006</v>
      </c>
    </row>
    <row r="57" spans="9:15" ht="18" x14ac:dyDescent="0.25">
      <c r="I57" s="24">
        <v>1900000</v>
      </c>
      <c r="J57" s="25">
        <v>42552</v>
      </c>
      <c r="K57" s="25">
        <v>42643</v>
      </c>
      <c r="L57" s="40">
        <v>32.01</v>
      </c>
      <c r="M57" s="27">
        <v>90</v>
      </c>
      <c r="N57" s="24">
        <f t="shared" si="8"/>
        <v>152047.49999999997</v>
      </c>
      <c r="O57" s="36">
        <f t="shared" si="9"/>
        <v>8.0024999999999995</v>
      </c>
    </row>
    <row r="58" spans="9:15" ht="18" x14ac:dyDescent="0.25">
      <c r="I58" s="24">
        <v>1900000</v>
      </c>
      <c r="J58" s="25">
        <v>42644</v>
      </c>
      <c r="K58" s="25">
        <v>42735</v>
      </c>
      <c r="L58" s="40">
        <v>32.99</v>
      </c>
      <c r="M58" s="27">
        <v>90</v>
      </c>
      <c r="N58" s="24">
        <f t="shared" si="8"/>
        <v>156702.50000000003</v>
      </c>
      <c r="O58" s="36">
        <f t="shared" si="9"/>
        <v>8.2475000000000005</v>
      </c>
    </row>
    <row r="59" spans="9:15" ht="18" x14ac:dyDescent="0.25">
      <c r="I59" s="24">
        <v>1900000</v>
      </c>
      <c r="J59" s="25">
        <v>42736</v>
      </c>
      <c r="K59" s="25">
        <v>42825</v>
      </c>
      <c r="L59" s="40">
        <v>33.51</v>
      </c>
      <c r="M59" s="27">
        <v>90</v>
      </c>
      <c r="N59" s="24">
        <f t="shared" si="8"/>
        <v>159172.49999999997</v>
      </c>
      <c r="O59" s="36">
        <f t="shared" si="9"/>
        <v>8.3774999999999995</v>
      </c>
    </row>
    <row r="60" spans="9:15" ht="18" x14ac:dyDescent="0.25">
      <c r="I60" s="24">
        <v>1900000</v>
      </c>
      <c r="J60" s="25">
        <v>42826</v>
      </c>
      <c r="K60" s="25">
        <v>42916</v>
      </c>
      <c r="L60" s="40">
        <v>33.5</v>
      </c>
      <c r="M60" s="27">
        <v>90</v>
      </c>
      <c r="N60" s="24">
        <f t="shared" si="8"/>
        <v>159125</v>
      </c>
      <c r="O60" s="36">
        <f t="shared" si="9"/>
        <v>8.375</v>
      </c>
    </row>
    <row r="61" spans="9:15" ht="18" x14ac:dyDescent="0.25">
      <c r="I61" s="24">
        <v>1900000</v>
      </c>
      <c r="J61" s="41">
        <v>42917</v>
      </c>
      <c r="K61" s="11">
        <v>43008</v>
      </c>
      <c r="L61" s="45">
        <v>32.97</v>
      </c>
      <c r="M61" s="27">
        <v>90</v>
      </c>
      <c r="N61" s="24">
        <f t="shared" si="8"/>
        <v>156607.5</v>
      </c>
      <c r="O61" s="36">
        <f t="shared" si="9"/>
        <v>8.2424999999999997</v>
      </c>
    </row>
    <row r="62" spans="9:15" ht="18" x14ac:dyDescent="0.25">
      <c r="I62" s="24">
        <v>1900000</v>
      </c>
      <c r="J62" s="11">
        <v>43009</v>
      </c>
      <c r="K62" s="11">
        <v>43039</v>
      </c>
      <c r="L62" s="40">
        <v>31.73</v>
      </c>
      <c r="M62" s="27">
        <v>31</v>
      </c>
      <c r="N62" s="24">
        <f>SUM(O62*I62)/100</f>
        <v>51913.805555555562</v>
      </c>
      <c r="O62" s="36">
        <f>SUM(L62*M62)/360</f>
        <v>2.7323055555555555</v>
      </c>
    </row>
    <row r="63" spans="9:15" x14ac:dyDescent="0.2">
      <c r="I63" s="67">
        <v>16000000</v>
      </c>
      <c r="J63" s="57" t="s">
        <v>37</v>
      </c>
      <c r="K63" s="57" t="s">
        <v>37</v>
      </c>
      <c r="L63" s="68">
        <v>30</v>
      </c>
      <c r="M63" s="58">
        <v>31</v>
      </c>
      <c r="N63" s="67">
        <f t="shared" ref="N63:N74" si="10">SUM(O63*I63)/100</f>
        <v>413333.33333333337</v>
      </c>
      <c r="O63" s="69">
        <f t="shared" ref="O63:O74" si="11">SUM(L63*M63)/360</f>
        <v>2.5833333333333335</v>
      </c>
    </row>
    <row r="64" spans="9:15" x14ac:dyDescent="0.2">
      <c r="I64" s="67">
        <v>16000000</v>
      </c>
      <c r="J64" s="57" t="s">
        <v>38</v>
      </c>
      <c r="K64" s="57" t="s">
        <v>38</v>
      </c>
      <c r="L64" s="68">
        <v>29.9</v>
      </c>
      <c r="M64" s="58">
        <v>31</v>
      </c>
      <c r="N64" s="67">
        <f t="shared" si="10"/>
        <v>411955.55555555562</v>
      </c>
      <c r="O64" s="69">
        <f t="shared" si="11"/>
        <v>2.5747222222222224</v>
      </c>
    </row>
    <row r="65" spans="9:15" x14ac:dyDescent="0.2">
      <c r="I65" s="67">
        <v>16000000</v>
      </c>
      <c r="J65" s="57" t="s">
        <v>28</v>
      </c>
      <c r="K65" s="57" t="s">
        <v>28</v>
      </c>
      <c r="L65" s="68">
        <v>29.7</v>
      </c>
      <c r="M65" s="58">
        <v>30</v>
      </c>
      <c r="N65" s="67">
        <f t="shared" si="10"/>
        <v>396000</v>
      </c>
      <c r="O65" s="69">
        <f t="shared" si="11"/>
        <v>2.4750000000000001</v>
      </c>
    </row>
    <row r="66" spans="9:15" x14ac:dyDescent="0.2">
      <c r="I66" s="67">
        <v>16000000</v>
      </c>
      <c r="J66" s="57" t="s">
        <v>29</v>
      </c>
      <c r="K66" s="57" t="s">
        <v>29</v>
      </c>
      <c r="L66" s="68">
        <v>29.4</v>
      </c>
      <c r="M66" s="58">
        <v>31</v>
      </c>
      <c r="N66" s="67">
        <f t="shared" si="10"/>
        <v>405066.66666666663</v>
      </c>
      <c r="O66" s="69">
        <f t="shared" si="11"/>
        <v>2.5316666666666667</v>
      </c>
    </row>
    <row r="67" spans="9:15" x14ac:dyDescent="0.2">
      <c r="I67" s="67">
        <v>16000000</v>
      </c>
      <c r="J67" s="57" t="s">
        <v>39</v>
      </c>
      <c r="K67" s="57" t="s">
        <v>39</v>
      </c>
      <c r="L67" s="68">
        <v>29.2</v>
      </c>
      <c r="M67" s="58">
        <v>30</v>
      </c>
      <c r="N67" s="67">
        <f t="shared" si="10"/>
        <v>389333.33333333326</v>
      </c>
      <c r="O67" s="69">
        <f t="shared" si="11"/>
        <v>2.4333333333333331</v>
      </c>
    </row>
    <row r="68" spans="9:15" x14ac:dyDescent="0.2">
      <c r="I68" s="67">
        <v>16000000</v>
      </c>
      <c r="J68" s="57" t="s">
        <v>40</v>
      </c>
      <c r="K68" s="57" t="s">
        <v>40</v>
      </c>
      <c r="L68" s="68">
        <v>29</v>
      </c>
      <c r="M68" s="58">
        <v>31</v>
      </c>
      <c r="N68" s="67">
        <f t="shared" si="10"/>
        <v>399555.5555555555</v>
      </c>
      <c r="O68" s="69">
        <f t="shared" si="11"/>
        <v>2.4972222222222222</v>
      </c>
    </row>
    <row r="69" spans="9:15" x14ac:dyDescent="0.2">
      <c r="I69" s="67">
        <v>16000000</v>
      </c>
      <c r="J69" s="57">
        <v>43466</v>
      </c>
      <c r="K69" s="57">
        <v>43466</v>
      </c>
      <c r="L69" s="68">
        <v>28.7</v>
      </c>
      <c r="M69" s="58">
        <v>31</v>
      </c>
      <c r="N69" s="67">
        <f t="shared" si="10"/>
        <v>395422.22222222225</v>
      </c>
      <c r="O69" s="69">
        <f t="shared" si="11"/>
        <v>2.4713888888888889</v>
      </c>
    </row>
    <row r="70" spans="9:15" x14ac:dyDescent="0.2">
      <c r="I70" s="70">
        <v>16000000</v>
      </c>
      <c r="J70" s="57" t="s">
        <v>43</v>
      </c>
      <c r="K70" s="57" t="s">
        <v>43</v>
      </c>
      <c r="L70" s="68">
        <v>29.55</v>
      </c>
      <c r="M70" s="58">
        <v>28</v>
      </c>
      <c r="N70" s="70">
        <f t="shared" si="10"/>
        <v>367733.33333333337</v>
      </c>
      <c r="O70" s="69">
        <f t="shared" si="11"/>
        <v>2.2983333333333333</v>
      </c>
    </row>
    <row r="71" spans="9:15" x14ac:dyDescent="0.2">
      <c r="I71" s="70">
        <v>16000000</v>
      </c>
      <c r="J71" s="57" t="s">
        <v>33</v>
      </c>
      <c r="K71" s="57" t="s">
        <v>33</v>
      </c>
      <c r="L71" s="68">
        <v>29.06</v>
      </c>
      <c r="M71" s="58">
        <v>31</v>
      </c>
      <c r="N71" s="70">
        <f t="shared" si="10"/>
        <v>400382.22222222225</v>
      </c>
      <c r="O71" s="69">
        <f t="shared" si="11"/>
        <v>2.502388888888889</v>
      </c>
    </row>
    <row r="72" spans="9:15" x14ac:dyDescent="0.2">
      <c r="I72" s="70">
        <v>16000000</v>
      </c>
      <c r="J72" s="57" t="s">
        <v>34</v>
      </c>
      <c r="K72" s="57" t="s">
        <v>34</v>
      </c>
      <c r="L72" s="68">
        <v>28.98</v>
      </c>
      <c r="M72" s="58">
        <v>30</v>
      </c>
      <c r="N72" s="70">
        <f t="shared" si="10"/>
        <v>386400</v>
      </c>
      <c r="O72" s="71">
        <f t="shared" si="11"/>
        <v>2.415</v>
      </c>
    </row>
    <row r="73" spans="9:15" x14ac:dyDescent="0.2">
      <c r="I73" s="70">
        <v>16000000</v>
      </c>
      <c r="J73" s="57" t="s">
        <v>44</v>
      </c>
      <c r="K73" s="57" t="s">
        <v>41</v>
      </c>
      <c r="L73" s="68">
        <v>29</v>
      </c>
      <c r="M73" s="58">
        <v>31</v>
      </c>
      <c r="N73" s="70">
        <f t="shared" si="10"/>
        <v>399555.5555555555</v>
      </c>
      <c r="O73" s="69">
        <f t="shared" si="11"/>
        <v>2.4972222222222222</v>
      </c>
    </row>
    <row r="74" spans="9:15" x14ac:dyDescent="0.2">
      <c r="I74" s="70">
        <v>16000000</v>
      </c>
      <c r="J74" s="57" t="s">
        <v>36</v>
      </c>
      <c r="K74" s="57" t="s">
        <v>36</v>
      </c>
      <c r="L74" s="68">
        <v>28.95</v>
      </c>
      <c r="M74" s="58">
        <v>30</v>
      </c>
      <c r="N74" s="70">
        <f t="shared" si="10"/>
        <v>386000</v>
      </c>
      <c r="O74" s="71">
        <f t="shared" si="11"/>
        <v>2.4125000000000001</v>
      </c>
    </row>
    <row r="75" spans="9:15" ht="16.5" thickBot="1" x14ac:dyDescent="0.3">
      <c r="I75" s="73" t="s">
        <v>49</v>
      </c>
      <c r="J75" s="74"/>
      <c r="K75" s="74"/>
      <c r="L75" s="74"/>
      <c r="M75" s="74"/>
      <c r="N75" s="75">
        <f>SUM(N45:N74)</f>
        <v>6751444.7499999981</v>
      </c>
      <c r="O75" s="76"/>
    </row>
    <row r="76" spans="9:15" x14ac:dyDescent="0.2">
      <c r="I76" s="65"/>
      <c r="O76" s="66"/>
    </row>
    <row r="86" spans="9:15" x14ac:dyDescent="0.2">
      <c r="I86" t="s">
        <v>27</v>
      </c>
    </row>
    <row r="87" spans="9:15" x14ac:dyDescent="0.2">
      <c r="I87" s="24">
        <v>0</v>
      </c>
      <c r="J87" s="25">
        <v>42156</v>
      </c>
      <c r="K87" s="25">
        <v>42185</v>
      </c>
      <c r="L87" s="26">
        <v>29</v>
      </c>
      <c r="M87" s="27">
        <v>30</v>
      </c>
      <c r="N87" s="24">
        <f t="shared" ref="N87:N92" si="12">SUM(O87*I87)/100</f>
        <v>0</v>
      </c>
      <c r="O87" s="28">
        <f t="shared" ref="O87:O92" si="13">SUM(L87*M87)/360</f>
        <v>2.4166666666666665</v>
      </c>
    </row>
    <row r="88" spans="9:15" x14ac:dyDescent="0.2">
      <c r="I88" s="24">
        <v>0</v>
      </c>
      <c r="J88" s="25">
        <v>42186</v>
      </c>
      <c r="K88" s="25">
        <v>42277</v>
      </c>
      <c r="L88" s="26">
        <v>28.8</v>
      </c>
      <c r="M88" s="27">
        <v>90</v>
      </c>
      <c r="N88" s="24">
        <f t="shared" si="12"/>
        <v>0</v>
      </c>
      <c r="O88" s="28">
        <f t="shared" si="13"/>
        <v>7.2</v>
      </c>
    </row>
    <row r="89" spans="9:15" x14ac:dyDescent="0.2">
      <c r="I89" s="24">
        <v>16000000</v>
      </c>
      <c r="J89" s="25">
        <v>42278</v>
      </c>
      <c r="K89" s="25">
        <v>42369</v>
      </c>
      <c r="L89" s="26">
        <v>29</v>
      </c>
      <c r="M89" s="27">
        <v>30</v>
      </c>
      <c r="N89" s="24">
        <f t="shared" si="12"/>
        <v>386666.66666666663</v>
      </c>
      <c r="O89" s="28">
        <f t="shared" si="13"/>
        <v>2.4166666666666665</v>
      </c>
    </row>
    <row r="90" spans="9:15" x14ac:dyDescent="0.2">
      <c r="I90" s="24">
        <v>16000000</v>
      </c>
      <c r="J90" s="25">
        <v>42370</v>
      </c>
      <c r="K90" s="25">
        <v>42459</v>
      </c>
      <c r="L90" s="26">
        <v>33.5</v>
      </c>
      <c r="M90" s="27">
        <v>90</v>
      </c>
      <c r="N90" s="24">
        <f t="shared" si="12"/>
        <v>1340000</v>
      </c>
      <c r="O90" s="28">
        <f t="shared" si="13"/>
        <v>8.375</v>
      </c>
    </row>
    <row r="91" spans="9:15" x14ac:dyDescent="0.2">
      <c r="I91" s="24">
        <v>16000000</v>
      </c>
      <c r="J91" s="25">
        <v>42461</v>
      </c>
      <c r="K91" s="25">
        <v>42551</v>
      </c>
      <c r="L91" s="26">
        <v>33.5</v>
      </c>
      <c r="M91" s="27">
        <v>90</v>
      </c>
      <c r="N91" s="24">
        <f t="shared" si="12"/>
        <v>1340000</v>
      </c>
      <c r="O91" s="28">
        <f t="shared" si="13"/>
        <v>8.375</v>
      </c>
    </row>
    <row r="92" spans="9:15" x14ac:dyDescent="0.2">
      <c r="I92" s="24">
        <v>16000000</v>
      </c>
      <c r="J92" s="25">
        <v>42552</v>
      </c>
      <c r="K92" s="25">
        <v>42643</v>
      </c>
      <c r="L92" s="26">
        <v>32.9</v>
      </c>
      <c r="M92" s="27">
        <v>90</v>
      </c>
      <c r="N92" s="24">
        <f t="shared" si="12"/>
        <v>1316000</v>
      </c>
      <c r="O92" s="28">
        <f t="shared" si="13"/>
        <v>8.2249999999999996</v>
      </c>
    </row>
    <row r="93" spans="9:15" x14ac:dyDescent="0.2">
      <c r="I93" s="24">
        <v>16000000</v>
      </c>
      <c r="J93" s="25">
        <v>42644</v>
      </c>
      <c r="K93" s="25">
        <v>42734</v>
      </c>
      <c r="L93" s="26">
        <v>32</v>
      </c>
      <c r="M93" s="27">
        <v>90</v>
      </c>
      <c r="N93" s="24">
        <v>99319.5</v>
      </c>
      <c r="O93" s="33">
        <v>7.883</v>
      </c>
    </row>
    <row r="94" spans="9:15" x14ac:dyDescent="0.2">
      <c r="I94" s="24">
        <v>16000000</v>
      </c>
      <c r="J94" s="25">
        <v>42736</v>
      </c>
      <c r="K94" s="25">
        <v>42824</v>
      </c>
      <c r="L94" s="26">
        <v>33.5</v>
      </c>
      <c r="M94" s="27">
        <v>90</v>
      </c>
      <c r="N94" s="24">
        <f t="shared" ref="N94:N113" si="14">SUM(O94*I94)/100</f>
        <v>1340000</v>
      </c>
      <c r="O94" s="28">
        <f t="shared" ref="O94:O113" si="15">SUM(L94*M94)/360</f>
        <v>8.375</v>
      </c>
    </row>
    <row r="95" spans="9:15" x14ac:dyDescent="0.2">
      <c r="I95" s="24">
        <v>16000000</v>
      </c>
      <c r="J95" s="11">
        <v>42826</v>
      </c>
      <c r="K95" s="11">
        <v>42916</v>
      </c>
      <c r="L95" s="26">
        <v>33.4</v>
      </c>
      <c r="M95" s="27">
        <v>90</v>
      </c>
      <c r="N95" s="35">
        <f t="shared" si="14"/>
        <v>1336000</v>
      </c>
      <c r="O95" s="36">
        <f t="shared" si="15"/>
        <v>8.35</v>
      </c>
    </row>
    <row r="96" spans="9:15" x14ac:dyDescent="0.2">
      <c r="I96" s="24">
        <v>16000000</v>
      </c>
      <c r="J96" s="11">
        <v>42917</v>
      </c>
      <c r="K96" s="11">
        <v>42978</v>
      </c>
      <c r="L96" s="26">
        <v>32.9</v>
      </c>
      <c r="M96" s="27">
        <v>62</v>
      </c>
      <c r="N96" s="24">
        <f t="shared" si="14"/>
        <v>906577.77777777775</v>
      </c>
      <c r="O96" s="36">
        <f t="shared" si="15"/>
        <v>5.6661111111111113</v>
      </c>
    </row>
    <row r="97" spans="9:15" x14ac:dyDescent="0.2">
      <c r="I97" s="24">
        <v>16000000</v>
      </c>
      <c r="J97" s="11" t="s">
        <v>28</v>
      </c>
      <c r="K97" s="11" t="s">
        <v>28</v>
      </c>
      <c r="L97" s="26">
        <v>32.200000000000003</v>
      </c>
      <c r="M97" s="27">
        <v>30</v>
      </c>
      <c r="N97" s="24">
        <f t="shared" si="14"/>
        <v>429333.33333333337</v>
      </c>
      <c r="O97" s="36">
        <f t="shared" si="15"/>
        <v>2.6833333333333336</v>
      </c>
    </row>
    <row r="98" spans="9:15" x14ac:dyDescent="0.2">
      <c r="I98" s="24">
        <v>16000000</v>
      </c>
      <c r="J98" s="11" t="s">
        <v>29</v>
      </c>
      <c r="K98" s="11" t="s">
        <v>29</v>
      </c>
      <c r="L98" s="26">
        <v>31.7</v>
      </c>
      <c r="M98" s="27">
        <v>31</v>
      </c>
      <c r="N98" s="24">
        <f t="shared" si="14"/>
        <v>436755.5555555555</v>
      </c>
      <c r="O98" s="36">
        <f t="shared" si="15"/>
        <v>2.7297222222222222</v>
      </c>
    </row>
    <row r="99" spans="9:15" x14ac:dyDescent="0.2">
      <c r="I99" s="24">
        <v>16000000</v>
      </c>
      <c r="J99" s="11" t="s">
        <v>30</v>
      </c>
      <c r="K99" s="11" t="s">
        <v>30</v>
      </c>
      <c r="L99" s="26">
        <v>31.4</v>
      </c>
      <c r="M99" s="27">
        <v>30</v>
      </c>
      <c r="N99" s="24">
        <f t="shared" si="14"/>
        <v>418666.66666666663</v>
      </c>
      <c r="O99" s="36">
        <f t="shared" si="15"/>
        <v>2.6166666666666667</v>
      </c>
    </row>
    <row r="100" spans="9:15" x14ac:dyDescent="0.2">
      <c r="I100" s="24">
        <v>16000000</v>
      </c>
      <c r="J100" s="11" t="s">
        <v>31</v>
      </c>
      <c r="K100" s="11" t="s">
        <v>31</v>
      </c>
      <c r="L100" s="26">
        <v>31.1</v>
      </c>
      <c r="M100" s="27">
        <v>31</v>
      </c>
      <c r="N100" s="24">
        <f t="shared" si="14"/>
        <v>428488.88888888888</v>
      </c>
      <c r="O100" s="36">
        <f t="shared" si="15"/>
        <v>2.6780555555555554</v>
      </c>
    </row>
    <row r="101" spans="9:15" x14ac:dyDescent="0.2">
      <c r="I101" s="24">
        <v>16000000</v>
      </c>
      <c r="J101" s="11">
        <v>43101</v>
      </c>
      <c r="K101" s="11">
        <v>43101</v>
      </c>
      <c r="L101" s="26">
        <v>31</v>
      </c>
      <c r="M101" s="27">
        <v>31</v>
      </c>
      <c r="N101" s="24">
        <f t="shared" si="14"/>
        <v>427111.11111111112</v>
      </c>
      <c r="O101" s="36">
        <f t="shared" si="15"/>
        <v>2.6694444444444443</v>
      </c>
    </row>
    <row r="102" spans="9:15" x14ac:dyDescent="0.2">
      <c r="I102" s="24">
        <v>16000000</v>
      </c>
      <c r="J102" s="11" t="s">
        <v>32</v>
      </c>
      <c r="K102" s="11" t="s">
        <v>32</v>
      </c>
      <c r="L102" s="26">
        <v>31</v>
      </c>
      <c r="M102" s="27">
        <v>28</v>
      </c>
      <c r="N102" s="24">
        <f t="shared" si="14"/>
        <v>385777.77777777775</v>
      </c>
      <c r="O102" s="36">
        <f t="shared" si="15"/>
        <v>2.411111111111111</v>
      </c>
    </row>
    <row r="103" spans="9:15" x14ac:dyDescent="0.2">
      <c r="I103" s="24">
        <v>16000000</v>
      </c>
      <c r="J103" s="11" t="s">
        <v>33</v>
      </c>
      <c r="K103" s="11" t="s">
        <v>33</v>
      </c>
      <c r="L103" s="26">
        <v>31</v>
      </c>
      <c r="M103" s="27">
        <v>31</v>
      </c>
      <c r="N103" s="24">
        <f t="shared" si="14"/>
        <v>427111.11111111112</v>
      </c>
      <c r="O103" s="36">
        <f t="shared" si="15"/>
        <v>2.6694444444444443</v>
      </c>
    </row>
    <row r="104" spans="9:15" x14ac:dyDescent="0.2">
      <c r="I104" s="24">
        <v>16000000</v>
      </c>
      <c r="J104" s="11" t="s">
        <v>34</v>
      </c>
      <c r="K104" s="11" t="s">
        <v>34</v>
      </c>
      <c r="L104" s="26">
        <v>30.7</v>
      </c>
      <c r="M104" s="27">
        <v>30</v>
      </c>
      <c r="N104" s="24">
        <f t="shared" si="14"/>
        <v>409333.33333333326</v>
      </c>
      <c r="O104" s="36">
        <f t="shared" si="15"/>
        <v>2.5583333333333331</v>
      </c>
    </row>
    <row r="105" spans="9:15" x14ac:dyDescent="0.2">
      <c r="I105" s="24">
        <v>16000000</v>
      </c>
      <c r="J105" s="11" t="s">
        <v>35</v>
      </c>
      <c r="K105" s="11" t="s">
        <v>35</v>
      </c>
      <c r="L105" s="26">
        <v>30.7</v>
      </c>
      <c r="M105" s="27">
        <v>31</v>
      </c>
      <c r="N105" s="24">
        <f t="shared" si="14"/>
        <v>422977.77777777775</v>
      </c>
      <c r="O105" s="36">
        <f t="shared" si="15"/>
        <v>2.6436111111111109</v>
      </c>
    </row>
    <row r="106" spans="9:15" x14ac:dyDescent="0.2">
      <c r="I106" s="24">
        <v>16000000</v>
      </c>
      <c r="J106" s="11" t="s">
        <v>36</v>
      </c>
      <c r="K106" s="11" t="s">
        <v>36</v>
      </c>
      <c r="L106" s="26">
        <v>30.4</v>
      </c>
      <c r="M106" s="27">
        <v>30</v>
      </c>
      <c r="N106" s="24">
        <f t="shared" si="14"/>
        <v>405333.33333333326</v>
      </c>
      <c r="O106" s="36">
        <f t="shared" si="15"/>
        <v>2.5333333333333332</v>
      </c>
    </row>
    <row r="107" spans="9:15" x14ac:dyDescent="0.2">
      <c r="I107" s="24">
        <v>16000000</v>
      </c>
      <c r="J107" s="11" t="s">
        <v>37</v>
      </c>
      <c r="K107" s="11" t="s">
        <v>37</v>
      </c>
      <c r="L107" s="26">
        <v>30</v>
      </c>
      <c r="M107" s="27">
        <v>31</v>
      </c>
      <c r="N107" s="24">
        <f t="shared" si="14"/>
        <v>413333.33333333337</v>
      </c>
      <c r="O107" s="36">
        <f t="shared" si="15"/>
        <v>2.5833333333333335</v>
      </c>
    </row>
    <row r="108" spans="9:15" x14ac:dyDescent="0.2">
      <c r="I108" s="24">
        <v>16000000</v>
      </c>
      <c r="J108" s="11" t="s">
        <v>38</v>
      </c>
      <c r="K108" s="11" t="s">
        <v>38</v>
      </c>
      <c r="L108" s="26">
        <v>29.9</v>
      </c>
      <c r="M108" s="27">
        <v>31</v>
      </c>
      <c r="N108" s="24">
        <f t="shared" si="14"/>
        <v>411955.55555555562</v>
      </c>
      <c r="O108" s="36">
        <f t="shared" si="15"/>
        <v>2.5747222222222224</v>
      </c>
    </row>
    <row r="109" spans="9:15" x14ac:dyDescent="0.2">
      <c r="I109" s="24">
        <v>16000000</v>
      </c>
      <c r="J109" s="11" t="s">
        <v>28</v>
      </c>
      <c r="K109" s="11" t="s">
        <v>28</v>
      </c>
      <c r="L109" s="26">
        <v>29.7</v>
      </c>
      <c r="M109" s="27">
        <v>30</v>
      </c>
      <c r="N109" s="24">
        <f t="shared" si="14"/>
        <v>396000</v>
      </c>
      <c r="O109" s="36">
        <f t="shared" si="15"/>
        <v>2.4750000000000001</v>
      </c>
    </row>
    <row r="110" spans="9:15" x14ac:dyDescent="0.2">
      <c r="I110" s="24">
        <v>16000000</v>
      </c>
      <c r="J110" s="11" t="s">
        <v>29</v>
      </c>
      <c r="K110" s="11" t="s">
        <v>29</v>
      </c>
      <c r="L110" s="26">
        <v>29.4</v>
      </c>
      <c r="M110" s="27">
        <v>31</v>
      </c>
      <c r="N110" s="24">
        <f t="shared" si="14"/>
        <v>405066.66666666663</v>
      </c>
      <c r="O110" s="36">
        <f t="shared" si="15"/>
        <v>2.5316666666666667</v>
      </c>
    </row>
    <row r="111" spans="9:15" x14ac:dyDescent="0.2">
      <c r="I111" s="24">
        <v>16000000</v>
      </c>
      <c r="J111" s="11" t="s">
        <v>39</v>
      </c>
      <c r="K111" s="11" t="s">
        <v>39</v>
      </c>
      <c r="L111" s="26">
        <v>29.2</v>
      </c>
      <c r="M111" s="27">
        <v>30</v>
      </c>
      <c r="N111" s="24">
        <f t="shared" si="14"/>
        <v>389333.33333333326</v>
      </c>
      <c r="O111" s="36">
        <f t="shared" si="15"/>
        <v>2.4333333333333331</v>
      </c>
    </row>
    <row r="112" spans="9:15" x14ac:dyDescent="0.2">
      <c r="I112" s="24">
        <v>16000000</v>
      </c>
      <c r="J112" s="11" t="s">
        <v>40</v>
      </c>
      <c r="K112" s="11" t="s">
        <v>40</v>
      </c>
      <c r="L112" s="26">
        <v>29</v>
      </c>
      <c r="M112" s="27">
        <v>31</v>
      </c>
      <c r="N112" s="24">
        <f t="shared" si="14"/>
        <v>399555.5555555555</v>
      </c>
      <c r="O112" s="36">
        <f t="shared" si="15"/>
        <v>2.4972222222222222</v>
      </c>
    </row>
    <row r="113" spans="9:15" x14ac:dyDescent="0.2">
      <c r="I113" s="24">
        <v>16000000</v>
      </c>
      <c r="J113" s="11">
        <v>43466</v>
      </c>
      <c r="K113" s="11">
        <v>43466</v>
      </c>
      <c r="L113" s="26">
        <v>28.7</v>
      </c>
      <c r="M113" s="27">
        <v>31</v>
      </c>
      <c r="N113" s="24">
        <f t="shared" si="14"/>
        <v>395422.22222222225</v>
      </c>
      <c r="O113" s="36">
        <f t="shared" si="15"/>
        <v>2.4713888888888889</v>
      </c>
    </row>
    <row r="114" spans="9:15" x14ac:dyDescent="0.2">
      <c r="N114" s="19">
        <f>SUM(N87:N113)</f>
        <v>15066119.500000004</v>
      </c>
    </row>
    <row r="117" spans="9:15" ht="18" x14ac:dyDescent="0.25">
      <c r="I117" t="s">
        <v>4</v>
      </c>
      <c r="J117" s="1">
        <v>2019</v>
      </c>
      <c r="K117" s="1"/>
      <c r="L117" s="43" t="s">
        <v>42</v>
      </c>
      <c r="M117" t="s">
        <v>2</v>
      </c>
    </row>
    <row r="118" spans="9:15" ht="18" x14ac:dyDescent="0.25">
      <c r="I118" s="6"/>
      <c r="J118" s="11"/>
      <c r="K118" s="7"/>
      <c r="L118" s="47"/>
      <c r="M118" s="13"/>
      <c r="N118" s="6"/>
      <c r="O118" s="14"/>
    </row>
    <row r="119" spans="9:15" ht="18" x14ac:dyDescent="0.25">
      <c r="I119" s="6"/>
      <c r="J119" s="11"/>
      <c r="K119" s="7"/>
      <c r="L119" s="47"/>
      <c r="M119" s="13"/>
      <c r="N119" s="6"/>
      <c r="O119" s="14"/>
    </row>
    <row r="120" spans="9:15" ht="18" x14ac:dyDescent="0.25">
      <c r="I120" s="6">
        <v>1000000</v>
      </c>
      <c r="J120" s="11" t="s">
        <v>32</v>
      </c>
      <c r="K120" s="7" t="s">
        <v>32</v>
      </c>
      <c r="L120" s="47">
        <v>29.55</v>
      </c>
      <c r="M120" s="13">
        <v>30</v>
      </c>
      <c r="N120" s="6">
        <f t="shared" ref="N120:N125" si="16">SUM(O120*I120)/100</f>
        <v>24625</v>
      </c>
      <c r="O120" s="14">
        <f t="shared" ref="O120:O125" si="17">SUM(L120*M120)/360</f>
        <v>2.4624999999999999</v>
      </c>
    </row>
    <row r="121" spans="9:15" ht="18" x14ac:dyDescent="0.25">
      <c r="I121" s="6">
        <v>1000000</v>
      </c>
      <c r="J121" s="11" t="s">
        <v>33</v>
      </c>
      <c r="K121" s="7" t="s">
        <v>33</v>
      </c>
      <c r="L121" s="47">
        <v>29.05</v>
      </c>
      <c r="M121" s="13">
        <v>30</v>
      </c>
      <c r="N121" s="6">
        <f t="shared" si="16"/>
        <v>24208.333333333336</v>
      </c>
      <c r="O121" s="14">
        <f t="shared" si="17"/>
        <v>2.4208333333333334</v>
      </c>
    </row>
    <row r="122" spans="9:15" ht="18" x14ac:dyDescent="0.25">
      <c r="I122" s="6">
        <v>1000000</v>
      </c>
      <c r="J122" s="11">
        <v>40269</v>
      </c>
      <c r="K122" s="7">
        <v>40359</v>
      </c>
      <c r="L122" s="47">
        <v>28.98</v>
      </c>
      <c r="M122" s="13">
        <v>30</v>
      </c>
      <c r="N122" s="6">
        <f t="shared" si="16"/>
        <v>24150</v>
      </c>
      <c r="O122" s="14">
        <f t="shared" si="17"/>
        <v>2.415</v>
      </c>
    </row>
    <row r="123" spans="9:15" ht="18" x14ac:dyDescent="0.25">
      <c r="I123" s="6">
        <v>1000000</v>
      </c>
      <c r="J123" s="11" t="s">
        <v>41</v>
      </c>
      <c r="K123" s="11" t="s">
        <v>41</v>
      </c>
      <c r="L123" s="47">
        <v>29.01</v>
      </c>
      <c r="M123" s="13">
        <v>30</v>
      </c>
      <c r="N123" s="6">
        <f t="shared" si="16"/>
        <v>24175</v>
      </c>
      <c r="O123" s="14">
        <f t="shared" si="17"/>
        <v>2.4175</v>
      </c>
    </row>
    <row r="124" spans="9:15" ht="18" x14ac:dyDescent="0.25">
      <c r="I124" s="6">
        <v>1000000</v>
      </c>
      <c r="J124" s="11" t="s">
        <v>36</v>
      </c>
      <c r="K124" s="11" t="s">
        <v>36</v>
      </c>
      <c r="L124" s="47">
        <v>28.95</v>
      </c>
      <c r="M124" s="13">
        <v>30</v>
      </c>
      <c r="N124" s="6">
        <f t="shared" si="16"/>
        <v>24125</v>
      </c>
      <c r="O124" s="14">
        <f t="shared" si="17"/>
        <v>2.4125000000000001</v>
      </c>
    </row>
    <row r="125" spans="9:15" ht="18" x14ac:dyDescent="0.25">
      <c r="I125" s="6">
        <v>1000000</v>
      </c>
      <c r="J125" s="11" t="s">
        <v>37</v>
      </c>
      <c r="K125" s="11" t="s">
        <v>37</v>
      </c>
      <c r="L125" s="47">
        <v>0</v>
      </c>
      <c r="M125" s="15">
        <v>30</v>
      </c>
      <c r="N125" s="6">
        <f t="shared" si="16"/>
        <v>0</v>
      </c>
      <c r="O125" s="14">
        <f t="shared" si="17"/>
        <v>0</v>
      </c>
    </row>
    <row r="126" spans="9:15" ht="18" x14ac:dyDescent="0.25">
      <c r="J126" s="1"/>
      <c r="K126" s="1"/>
      <c r="L126" s="43"/>
      <c r="N126" s="1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M83" sqref="M83"/>
    </sheetView>
  </sheetViews>
  <sheetFormatPr baseColWidth="10" defaultRowHeight="12.75" x14ac:dyDescent="0.2"/>
  <cols>
    <col min="1" max="1" width="18.85546875" customWidth="1"/>
    <col min="6" max="6" width="18.28515625" customWidth="1"/>
    <col min="8" max="8" width="18.85546875" customWidth="1"/>
  </cols>
  <sheetData>
    <row r="1" spans="1:8" ht="15" x14ac:dyDescent="0.2">
      <c r="A1" s="72" t="s">
        <v>60</v>
      </c>
      <c r="G1" s="1"/>
      <c r="H1" s="60"/>
    </row>
    <row r="2" spans="1:8" ht="15.75" thickBot="1" x14ac:dyDescent="0.25">
      <c r="A2" s="72" t="s">
        <v>59</v>
      </c>
      <c r="G2" s="1"/>
      <c r="H2" s="60"/>
    </row>
    <row r="3" spans="1:8" ht="18" x14ac:dyDescent="0.25">
      <c r="A3" s="84" t="s">
        <v>4</v>
      </c>
      <c r="B3" s="85" t="s">
        <v>54</v>
      </c>
      <c r="C3" s="85"/>
      <c r="D3" s="111" t="s">
        <v>53</v>
      </c>
      <c r="E3" s="87" t="s">
        <v>55</v>
      </c>
      <c r="F3" s="112" t="s">
        <v>56</v>
      </c>
      <c r="G3" s="89" t="s">
        <v>19</v>
      </c>
      <c r="H3" s="60"/>
    </row>
    <row r="4" spans="1:8" ht="18" x14ac:dyDescent="0.25">
      <c r="A4" s="113">
        <v>2600000</v>
      </c>
      <c r="B4" s="57">
        <v>41928</v>
      </c>
      <c r="C4" s="57">
        <v>42003</v>
      </c>
      <c r="D4" s="102">
        <v>19.100000000000001</v>
      </c>
      <c r="E4" s="58">
        <v>75</v>
      </c>
      <c r="F4" s="104">
        <f>SUM(G4*A4)/100</f>
        <v>103458.33333333331</v>
      </c>
      <c r="G4" s="91">
        <f>SUM(D4*E4)/360</f>
        <v>3.9791666666666665</v>
      </c>
      <c r="H4" s="60"/>
    </row>
    <row r="5" spans="1:8" ht="18" x14ac:dyDescent="0.25">
      <c r="A5" s="113">
        <v>2600000</v>
      </c>
      <c r="B5" s="57">
        <v>42005</v>
      </c>
      <c r="C5" s="57">
        <v>42035</v>
      </c>
      <c r="D5" s="102">
        <v>19.2</v>
      </c>
      <c r="E5" s="58">
        <v>31</v>
      </c>
      <c r="F5" s="104">
        <f>SUM(G5*A5)/100</f>
        <v>42986.666666666657</v>
      </c>
      <c r="G5" s="91">
        <f>SUM(D5*E5)/360</f>
        <v>1.6533333333333331</v>
      </c>
      <c r="H5" s="60"/>
    </row>
    <row r="6" spans="1:8" ht="18.75" thickBot="1" x14ac:dyDescent="0.3">
      <c r="A6" s="114"/>
      <c r="B6" s="115"/>
      <c r="C6" s="115"/>
      <c r="D6" s="116"/>
      <c r="E6" s="117"/>
      <c r="F6" s="118">
        <f>SUM(F4:F5)</f>
        <v>146444.99999999997</v>
      </c>
      <c r="G6" s="119"/>
      <c r="H6" s="60">
        <v>146445</v>
      </c>
    </row>
    <row r="7" spans="1:8" s="56" customFormat="1" ht="18" x14ac:dyDescent="0.25">
      <c r="A7" s="105"/>
      <c r="B7" s="106"/>
      <c r="C7" s="106"/>
      <c r="D7" s="107"/>
      <c r="E7" s="108"/>
      <c r="F7" s="109"/>
      <c r="G7" s="110"/>
      <c r="H7" s="190"/>
    </row>
    <row r="8" spans="1:8" ht="13.5" thickBot="1" x14ac:dyDescent="0.25">
      <c r="A8" t="s">
        <v>4</v>
      </c>
      <c r="B8" s="1" t="s">
        <v>15</v>
      </c>
      <c r="C8" s="1"/>
      <c r="D8" t="s">
        <v>16</v>
      </c>
      <c r="E8" t="s">
        <v>17</v>
      </c>
      <c r="F8" t="s">
        <v>18</v>
      </c>
      <c r="G8" s="1" t="s">
        <v>19</v>
      </c>
      <c r="H8" s="60"/>
    </row>
    <row r="9" spans="1:8" x14ac:dyDescent="0.2">
      <c r="A9" s="84"/>
      <c r="B9" s="85"/>
      <c r="C9" s="85"/>
      <c r="D9" s="86"/>
      <c r="E9" s="87"/>
      <c r="F9" s="88"/>
      <c r="G9" s="89"/>
      <c r="H9" s="60"/>
    </row>
    <row r="10" spans="1:8" x14ac:dyDescent="0.2">
      <c r="A10" s="90">
        <v>2600000</v>
      </c>
      <c r="B10" s="57">
        <v>42036</v>
      </c>
      <c r="C10" s="120">
        <v>42094</v>
      </c>
      <c r="D10" s="68">
        <v>28.82</v>
      </c>
      <c r="E10" s="58">
        <v>60</v>
      </c>
      <c r="F10" s="67">
        <f>SUM(G10*A10)/100</f>
        <v>124886.66666666669</v>
      </c>
      <c r="G10" s="91">
        <f>SUM(D10*E10)/360</f>
        <v>4.8033333333333337</v>
      </c>
      <c r="H10" s="60"/>
    </row>
    <row r="11" spans="1:8" x14ac:dyDescent="0.2">
      <c r="A11" s="90">
        <v>2600000</v>
      </c>
      <c r="B11" s="57">
        <v>42095</v>
      </c>
      <c r="C11" s="125">
        <v>42156</v>
      </c>
      <c r="D11" s="68">
        <v>29.06</v>
      </c>
      <c r="E11" s="58">
        <v>90</v>
      </c>
      <c r="F11" s="67">
        <f>SUM(G11*A11)/100</f>
        <v>188890</v>
      </c>
      <c r="G11" s="91">
        <f>SUM(D11*E11)/360</f>
        <v>7.2650000000000006</v>
      </c>
      <c r="H11" s="60"/>
    </row>
    <row r="12" spans="1:8" x14ac:dyDescent="0.2">
      <c r="A12" s="90">
        <v>2600000</v>
      </c>
      <c r="B12" s="57">
        <v>42186</v>
      </c>
      <c r="C12" s="120">
        <v>42277</v>
      </c>
      <c r="D12" s="68">
        <v>28.89</v>
      </c>
      <c r="E12" s="58">
        <v>90</v>
      </c>
      <c r="F12" s="67">
        <f>SUM(G12*A12)/100</f>
        <v>187785</v>
      </c>
      <c r="G12" s="91">
        <f>SUM(D12*E12)/360</f>
        <v>7.2225000000000001</v>
      </c>
      <c r="H12" s="60"/>
    </row>
    <row r="13" spans="1:8" x14ac:dyDescent="0.2">
      <c r="A13" s="90">
        <v>2600000</v>
      </c>
      <c r="B13" s="57">
        <v>42278</v>
      </c>
      <c r="C13" s="120">
        <v>42369</v>
      </c>
      <c r="D13" s="68">
        <v>29</v>
      </c>
      <c r="E13" s="58">
        <v>90</v>
      </c>
      <c r="F13" s="70">
        <f>SUM(G13*A13)/100</f>
        <v>188500</v>
      </c>
      <c r="G13" s="91">
        <f>SUM(D13*E13)/360</f>
        <v>7.25</v>
      </c>
      <c r="H13" s="60"/>
    </row>
    <row r="14" spans="1:8" x14ac:dyDescent="0.2">
      <c r="A14" s="90">
        <v>2600000</v>
      </c>
      <c r="B14" s="57">
        <v>42370</v>
      </c>
      <c r="C14" s="120">
        <v>42460</v>
      </c>
      <c r="D14" s="68">
        <v>29.52</v>
      </c>
      <c r="E14" s="58">
        <v>90</v>
      </c>
      <c r="F14" s="70">
        <f>SUM(G14*A14)/100</f>
        <v>191880.00000000003</v>
      </c>
      <c r="G14" s="91">
        <f>SUM(D14*E14)/360</f>
        <v>7.3800000000000008</v>
      </c>
      <c r="H14" s="60"/>
    </row>
    <row r="15" spans="1:8" x14ac:dyDescent="0.2">
      <c r="A15" s="90">
        <v>2600000</v>
      </c>
      <c r="B15" s="57">
        <v>42461</v>
      </c>
      <c r="C15" s="57">
        <v>42551</v>
      </c>
      <c r="D15" s="68">
        <v>30.81</v>
      </c>
      <c r="E15" s="58">
        <v>90</v>
      </c>
      <c r="F15" s="70">
        <f t="shared" ref="F15:F20" si="0">SUM(G15*A15)/100</f>
        <v>200265</v>
      </c>
      <c r="G15" s="91">
        <f t="shared" ref="G15:G20" si="1">SUM(D15*E15)/360</f>
        <v>7.7025000000000006</v>
      </c>
      <c r="H15" s="60"/>
    </row>
    <row r="16" spans="1:8" x14ac:dyDescent="0.2">
      <c r="A16" s="90">
        <v>2600000</v>
      </c>
      <c r="B16" s="57">
        <v>42552</v>
      </c>
      <c r="C16" s="57">
        <v>42643</v>
      </c>
      <c r="D16" s="68">
        <v>32.01</v>
      </c>
      <c r="E16" s="58">
        <v>90</v>
      </c>
      <c r="F16" s="70">
        <f t="shared" si="0"/>
        <v>208065</v>
      </c>
      <c r="G16" s="91">
        <f t="shared" si="1"/>
        <v>8.0024999999999995</v>
      </c>
      <c r="H16" s="60"/>
    </row>
    <row r="17" spans="1:8" x14ac:dyDescent="0.2">
      <c r="A17" s="90">
        <v>2600000</v>
      </c>
      <c r="B17" s="57">
        <v>42644</v>
      </c>
      <c r="C17" s="57">
        <v>42735</v>
      </c>
      <c r="D17" s="68">
        <v>32.99</v>
      </c>
      <c r="E17" s="58">
        <v>90</v>
      </c>
      <c r="F17" s="70">
        <f t="shared" si="0"/>
        <v>214435</v>
      </c>
      <c r="G17" s="91">
        <f t="shared" si="1"/>
        <v>8.2475000000000005</v>
      </c>
      <c r="H17" s="60"/>
    </row>
    <row r="18" spans="1:8" x14ac:dyDescent="0.2">
      <c r="A18" s="90">
        <v>2600000</v>
      </c>
      <c r="B18" s="57">
        <v>42736</v>
      </c>
      <c r="C18" s="57">
        <v>42825</v>
      </c>
      <c r="D18" s="68">
        <v>33.51</v>
      </c>
      <c r="E18" s="58">
        <v>90</v>
      </c>
      <c r="F18" s="67">
        <f t="shared" si="0"/>
        <v>217815</v>
      </c>
      <c r="G18" s="91">
        <f t="shared" si="1"/>
        <v>8.3774999999999995</v>
      </c>
      <c r="H18" s="60"/>
    </row>
    <row r="19" spans="1:8" x14ac:dyDescent="0.2">
      <c r="A19" s="90">
        <v>2600000</v>
      </c>
      <c r="B19" s="57">
        <v>42826</v>
      </c>
      <c r="C19" s="57">
        <v>42916</v>
      </c>
      <c r="D19" s="68">
        <v>33.5</v>
      </c>
      <c r="E19" s="58">
        <v>90</v>
      </c>
      <c r="F19" s="67">
        <f t="shared" si="0"/>
        <v>217750</v>
      </c>
      <c r="G19" s="91">
        <f t="shared" si="1"/>
        <v>8.375</v>
      </c>
      <c r="H19" s="60"/>
    </row>
    <row r="20" spans="1:8" x14ac:dyDescent="0.2">
      <c r="A20" s="90">
        <v>2600000</v>
      </c>
      <c r="B20" s="81">
        <v>42917</v>
      </c>
      <c r="C20" s="57">
        <v>43008</v>
      </c>
      <c r="D20" s="68">
        <v>32.97</v>
      </c>
      <c r="E20" s="58">
        <v>90</v>
      </c>
      <c r="F20" s="67">
        <f t="shared" si="0"/>
        <v>214305</v>
      </c>
      <c r="G20" s="91">
        <f t="shared" si="1"/>
        <v>8.2424999999999997</v>
      </c>
      <c r="H20" s="60"/>
    </row>
    <row r="21" spans="1:8" x14ac:dyDescent="0.2">
      <c r="A21" s="90">
        <v>2600000</v>
      </c>
      <c r="B21" s="57">
        <v>43009</v>
      </c>
      <c r="C21" s="57">
        <v>43039</v>
      </c>
      <c r="D21" s="68">
        <v>31.73</v>
      </c>
      <c r="E21" s="58">
        <v>31</v>
      </c>
      <c r="F21" s="70">
        <f>SUM(G21*A21)/100</f>
        <v>71039.944444444438</v>
      </c>
      <c r="G21" s="91">
        <f>SUM(D21*E21)/360</f>
        <v>2.7323055555555555</v>
      </c>
      <c r="H21" s="60"/>
    </row>
    <row r="22" spans="1:8" x14ac:dyDescent="0.2">
      <c r="A22" s="90">
        <v>2600000</v>
      </c>
      <c r="B22" s="57" t="s">
        <v>39</v>
      </c>
      <c r="C22" s="57" t="s">
        <v>39</v>
      </c>
      <c r="D22" s="68">
        <v>29.2</v>
      </c>
      <c r="E22" s="58">
        <v>30</v>
      </c>
      <c r="F22" s="67">
        <f t="shared" ref="F22:F29" si="2">SUM(G22*A22)/100</f>
        <v>63266.666666666657</v>
      </c>
      <c r="G22" s="91">
        <f t="shared" ref="G22:G29" si="3">SUM(D22*E22)/360</f>
        <v>2.4333333333333331</v>
      </c>
      <c r="H22" s="60"/>
    </row>
    <row r="23" spans="1:8" x14ac:dyDescent="0.2">
      <c r="A23" s="90">
        <v>2600000</v>
      </c>
      <c r="B23" s="57" t="s">
        <v>40</v>
      </c>
      <c r="C23" s="57" t="s">
        <v>40</v>
      </c>
      <c r="D23" s="68">
        <v>29</v>
      </c>
      <c r="E23" s="58">
        <v>31</v>
      </c>
      <c r="F23" s="67">
        <f t="shared" si="2"/>
        <v>64927.777777777781</v>
      </c>
      <c r="G23" s="91">
        <f t="shared" si="3"/>
        <v>2.4972222222222222</v>
      </c>
      <c r="H23" s="60"/>
    </row>
    <row r="24" spans="1:8" x14ac:dyDescent="0.2">
      <c r="A24" s="90">
        <v>2600000</v>
      </c>
      <c r="B24" s="57">
        <v>43466</v>
      </c>
      <c r="C24" s="57">
        <v>43466</v>
      </c>
      <c r="D24" s="68">
        <v>28.7</v>
      </c>
      <c r="E24" s="58">
        <v>31</v>
      </c>
      <c r="F24" s="67">
        <f t="shared" si="2"/>
        <v>64256.111111111109</v>
      </c>
      <c r="G24" s="91">
        <f t="shared" si="3"/>
        <v>2.4713888888888889</v>
      </c>
      <c r="H24" s="60"/>
    </row>
    <row r="25" spans="1:8" x14ac:dyDescent="0.2">
      <c r="A25" s="90">
        <v>2600000</v>
      </c>
      <c r="B25" s="57" t="s">
        <v>43</v>
      </c>
      <c r="C25" s="57" t="s">
        <v>43</v>
      </c>
      <c r="D25" s="68">
        <v>29.55</v>
      </c>
      <c r="E25" s="58">
        <v>28</v>
      </c>
      <c r="F25" s="70">
        <f t="shared" si="2"/>
        <v>59756.666666666672</v>
      </c>
      <c r="G25" s="91">
        <f t="shared" si="3"/>
        <v>2.2983333333333333</v>
      </c>
      <c r="H25" s="60"/>
    </row>
    <row r="26" spans="1:8" x14ac:dyDescent="0.2">
      <c r="A26" s="90">
        <v>2600000</v>
      </c>
      <c r="B26" s="57" t="s">
        <v>33</v>
      </c>
      <c r="C26" s="57" t="s">
        <v>33</v>
      </c>
      <c r="D26" s="68">
        <v>29.06</v>
      </c>
      <c r="E26" s="58">
        <v>31</v>
      </c>
      <c r="F26" s="70">
        <f t="shared" si="2"/>
        <v>65062.111111111109</v>
      </c>
      <c r="G26" s="91">
        <f t="shared" si="3"/>
        <v>2.502388888888889</v>
      </c>
      <c r="H26" s="60"/>
    </row>
    <row r="27" spans="1:8" x14ac:dyDescent="0.2">
      <c r="A27" s="90">
        <v>2600000</v>
      </c>
      <c r="B27" s="57" t="s">
        <v>34</v>
      </c>
      <c r="C27" s="57" t="s">
        <v>34</v>
      </c>
      <c r="D27" s="68">
        <v>28.98</v>
      </c>
      <c r="E27" s="58">
        <v>30</v>
      </c>
      <c r="F27" s="70">
        <f t="shared" si="2"/>
        <v>62790</v>
      </c>
      <c r="G27" s="98">
        <f t="shared" si="3"/>
        <v>2.415</v>
      </c>
      <c r="H27" s="60"/>
    </row>
    <row r="28" spans="1:8" x14ac:dyDescent="0.2">
      <c r="A28" s="90">
        <v>2600000</v>
      </c>
      <c r="B28" s="57" t="s">
        <v>44</v>
      </c>
      <c r="C28" s="57" t="s">
        <v>41</v>
      </c>
      <c r="D28" s="68">
        <v>29</v>
      </c>
      <c r="E28" s="58">
        <v>31</v>
      </c>
      <c r="F28" s="70">
        <f t="shared" si="2"/>
        <v>64927.777777777781</v>
      </c>
      <c r="G28" s="91">
        <f t="shared" si="3"/>
        <v>2.4972222222222222</v>
      </c>
      <c r="H28" s="60"/>
    </row>
    <row r="29" spans="1:8" x14ac:dyDescent="0.2">
      <c r="A29" s="90">
        <v>2600000</v>
      </c>
      <c r="B29" s="57" t="s">
        <v>36</v>
      </c>
      <c r="C29" s="57" t="s">
        <v>36</v>
      </c>
      <c r="D29" s="68">
        <v>28.95</v>
      </c>
      <c r="E29" s="58">
        <v>30</v>
      </c>
      <c r="F29" s="70">
        <f t="shared" si="2"/>
        <v>62725</v>
      </c>
      <c r="G29" s="98">
        <f t="shared" si="3"/>
        <v>2.4125000000000001</v>
      </c>
      <c r="H29" s="60"/>
    </row>
    <row r="30" spans="1:8" ht="15.75" x14ac:dyDescent="0.25">
      <c r="A30" s="92" t="s">
        <v>57</v>
      </c>
      <c r="B30" s="82"/>
      <c r="C30" s="82"/>
      <c r="D30" s="82"/>
      <c r="E30" s="82"/>
      <c r="F30" s="83">
        <f>SUM(F8:F29)</f>
        <v>2733328.7222222225</v>
      </c>
      <c r="G30" s="99"/>
      <c r="H30" s="60">
        <v>2733329</v>
      </c>
    </row>
    <row r="31" spans="1:8" ht="15.75" x14ac:dyDescent="0.25">
      <c r="A31" s="92"/>
      <c r="F31" s="83"/>
      <c r="G31" s="100"/>
      <c r="H31" s="60"/>
    </row>
    <row r="32" spans="1:8" x14ac:dyDescent="0.2">
      <c r="H32" s="60"/>
    </row>
    <row r="33" spans="1:8" x14ac:dyDescent="0.2">
      <c r="A33" s="90">
        <v>2600000</v>
      </c>
      <c r="B33" s="57">
        <v>43647</v>
      </c>
      <c r="C33" s="180" t="s">
        <v>37</v>
      </c>
      <c r="D33" s="68">
        <v>28.9</v>
      </c>
      <c r="E33" s="58">
        <v>30</v>
      </c>
      <c r="F33" s="67">
        <f>SUM(G33*A33)/100</f>
        <v>62616.666666666657</v>
      </c>
      <c r="G33" s="91">
        <f>SUM(D33*E33)/360</f>
        <v>2.4083333333333332</v>
      </c>
      <c r="H33" s="60"/>
    </row>
    <row r="34" spans="1:8" x14ac:dyDescent="0.2">
      <c r="A34" s="90">
        <v>2600000</v>
      </c>
      <c r="B34" s="57">
        <v>43678</v>
      </c>
      <c r="C34" s="11" t="s">
        <v>79</v>
      </c>
      <c r="D34" s="68">
        <v>28.9</v>
      </c>
      <c r="E34" s="58">
        <v>30</v>
      </c>
      <c r="F34" s="67">
        <f>SUM(G34*A34)/100</f>
        <v>62616.666666666657</v>
      </c>
      <c r="G34" s="91">
        <f>SUM(D34*E34)/360</f>
        <v>2.4083333333333332</v>
      </c>
      <c r="H34" s="60"/>
    </row>
    <row r="35" spans="1:8" x14ac:dyDescent="0.2">
      <c r="A35" s="90">
        <v>2600000</v>
      </c>
      <c r="B35" s="57">
        <v>43709</v>
      </c>
      <c r="C35" s="11" t="s">
        <v>80</v>
      </c>
      <c r="D35" s="68">
        <v>28.9</v>
      </c>
      <c r="E35" s="58">
        <v>30</v>
      </c>
      <c r="F35" s="175">
        <f>SUM(G35*A35)/100</f>
        <v>62616.666666666657</v>
      </c>
      <c r="G35" s="91">
        <f>SUM(D35*E35)/360</f>
        <v>2.4083333333333332</v>
      </c>
      <c r="H35" s="60"/>
    </row>
    <row r="36" spans="1:8" x14ac:dyDescent="0.2">
      <c r="A36" s="90">
        <v>2600000</v>
      </c>
      <c r="B36" s="57" t="s">
        <v>86</v>
      </c>
      <c r="C36" s="11" t="s">
        <v>87</v>
      </c>
      <c r="D36" s="68">
        <v>28.6</v>
      </c>
      <c r="E36" s="58">
        <v>30</v>
      </c>
      <c r="F36" s="175">
        <f>SUM(G36*A36)/100</f>
        <v>61966.666666666672</v>
      </c>
      <c r="G36" s="91">
        <f>SUM(D36*E36)/360</f>
        <v>2.3833333333333333</v>
      </c>
      <c r="H36" s="60"/>
    </row>
    <row r="37" spans="1:8" x14ac:dyDescent="0.2">
      <c r="A37" s="90">
        <v>2600000</v>
      </c>
      <c r="B37" s="57" t="s">
        <v>88</v>
      </c>
      <c r="C37" s="57" t="s">
        <v>39</v>
      </c>
      <c r="D37" s="68">
        <v>28.5</v>
      </c>
      <c r="E37" s="58">
        <v>30</v>
      </c>
      <c r="F37" s="175">
        <f>SUM(G37*A37)/100</f>
        <v>61750</v>
      </c>
      <c r="G37" s="98">
        <f>SUM(D37*E37)/360</f>
        <v>2.375</v>
      </c>
      <c r="H37" s="60"/>
    </row>
    <row r="38" spans="1:8" x14ac:dyDescent="0.2">
      <c r="A38" s="90">
        <v>2600000</v>
      </c>
      <c r="B38" s="57">
        <v>43800</v>
      </c>
      <c r="C38" s="57" t="s">
        <v>89</v>
      </c>
      <c r="D38" s="68">
        <v>28.3</v>
      </c>
      <c r="E38" s="58">
        <v>30</v>
      </c>
      <c r="F38" s="67">
        <f t="shared" ref="F38" si="4">SUM(G38*A38)/100</f>
        <v>61316.666666666672</v>
      </c>
      <c r="G38" s="91">
        <f t="shared" ref="G38" si="5">SUM(D38*E38)/360</f>
        <v>2.3583333333333334</v>
      </c>
      <c r="H38" s="60"/>
    </row>
    <row r="39" spans="1:8" ht="15.75" x14ac:dyDescent="0.25">
      <c r="A39" s="67"/>
      <c r="B39" s="176"/>
      <c r="C39" s="177"/>
      <c r="D39" s="176"/>
      <c r="E39" s="176"/>
      <c r="F39" s="178">
        <f>SUM(F33:F38)</f>
        <v>372883.33333333331</v>
      </c>
      <c r="G39" s="179"/>
      <c r="H39" s="60">
        <v>372883</v>
      </c>
    </row>
    <row r="40" spans="1:8" x14ac:dyDescent="0.2">
      <c r="A40" s="67"/>
      <c r="C40" s="1"/>
      <c r="G40" s="66"/>
      <c r="H40" s="60"/>
    </row>
    <row r="41" spans="1:8" x14ac:dyDescent="0.2">
      <c r="A41" s="90">
        <v>2600000</v>
      </c>
      <c r="B41" s="57">
        <v>43831</v>
      </c>
      <c r="C41" s="57" t="s">
        <v>90</v>
      </c>
      <c r="D41" s="68">
        <v>28.1</v>
      </c>
      <c r="E41" s="58">
        <v>31</v>
      </c>
      <c r="F41" s="67">
        <f>SUM(G41*A41)/100</f>
        <v>62912.777777777774</v>
      </c>
      <c r="G41" s="103">
        <f>SUM(D41*E41)/360</f>
        <v>2.4197222222222221</v>
      </c>
      <c r="H41" s="60"/>
    </row>
    <row r="42" spans="1:8" x14ac:dyDescent="0.2">
      <c r="A42" s="90">
        <v>2600000</v>
      </c>
      <c r="B42" s="57">
        <v>43862</v>
      </c>
      <c r="C42" s="57" t="s">
        <v>32</v>
      </c>
      <c r="D42" s="68">
        <v>28.5</v>
      </c>
      <c r="E42" s="58">
        <v>28</v>
      </c>
      <c r="F42" s="67">
        <f>SUM(G42*A42)/100</f>
        <v>57633.333333333343</v>
      </c>
      <c r="G42" s="103">
        <f>SUM(D42*E42)/360</f>
        <v>2.2166666666666668</v>
      </c>
      <c r="H42" s="60"/>
    </row>
    <row r="43" spans="1:8" x14ac:dyDescent="0.2">
      <c r="A43" s="90">
        <v>2600000</v>
      </c>
      <c r="B43" s="81">
        <v>43891</v>
      </c>
      <c r="C43" s="57" t="s">
        <v>33</v>
      </c>
      <c r="D43" s="68">
        <v>28.4</v>
      </c>
      <c r="E43" s="58">
        <v>31</v>
      </c>
      <c r="F43" s="67">
        <f>SUM(G43*A43)/100</f>
        <v>63584.444444444438</v>
      </c>
      <c r="G43" s="103">
        <f>SUM(D43*E43)/360</f>
        <v>2.4455555555555555</v>
      </c>
      <c r="H43" s="60"/>
    </row>
    <row r="44" spans="1:8" x14ac:dyDescent="0.2">
      <c r="A44" s="90">
        <v>2600000</v>
      </c>
      <c r="B44" s="57">
        <v>43922</v>
      </c>
      <c r="C44" s="57" t="s">
        <v>34</v>
      </c>
      <c r="D44" s="68">
        <v>28</v>
      </c>
      <c r="E44" s="58">
        <v>30</v>
      </c>
      <c r="F44" s="175">
        <f>SUM(G44*A44)/100</f>
        <v>60666.666666666672</v>
      </c>
      <c r="G44" s="103">
        <f>SUM(D44*E44)/360</f>
        <v>2.3333333333333335</v>
      </c>
      <c r="H44" s="60"/>
    </row>
    <row r="45" spans="1:8" x14ac:dyDescent="0.2">
      <c r="A45" s="90">
        <v>2600000</v>
      </c>
      <c r="B45" s="57">
        <v>43952</v>
      </c>
      <c r="C45" s="57" t="s">
        <v>41</v>
      </c>
      <c r="D45" s="26">
        <v>27.2</v>
      </c>
      <c r="E45" s="58">
        <v>31</v>
      </c>
      <c r="F45" s="67">
        <f t="shared" ref="F45:F52" si="6">SUM(G45*A45)/100</f>
        <v>60897.777777777774</v>
      </c>
      <c r="G45" s="103">
        <f t="shared" ref="G45:G52" si="7">SUM(D45*E45)/360</f>
        <v>2.342222222222222</v>
      </c>
      <c r="H45" s="60"/>
    </row>
    <row r="46" spans="1:8" x14ac:dyDescent="0.2">
      <c r="A46" s="90">
        <v>2600000</v>
      </c>
      <c r="B46" s="57">
        <v>43983</v>
      </c>
      <c r="C46" s="57" t="s">
        <v>36</v>
      </c>
      <c r="D46" s="68">
        <v>27.1</v>
      </c>
      <c r="E46" s="58">
        <v>30</v>
      </c>
      <c r="F46" s="67">
        <f t="shared" si="6"/>
        <v>58716.666666666672</v>
      </c>
      <c r="G46" s="103">
        <f t="shared" si="7"/>
        <v>2.2583333333333333</v>
      </c>
      <c r="H46" s="60"/>
    </row>
    <row r="47" spans="1:8" x14ac:dyDescent="0.2">
      <c r="A47" s="90">
        <v>2600000</v>
      </c>
      <c r="B47" s="57">
        <v>44013</v>
      </c>
      <c r="C47" s="57" t="s">
        <v>37</v>
      </c>
      <c r="D47" s="68">
        <v>27.1</v>
      </c>
      <c r="E47" s="58">
        <v>31</v>
      </c>
      <c r="F47" s="67">
        <f t="shared" si="6"/>
        <v>60673.888888888891</v>
      </c>
      <c r="G47" s="103">
        <f t="shared" si="7"/>
        <v>2.3336111111111113</v>
      </c>
      <c r="H47" s="60"/>
    </row>
    <row r="48" spans="1:8" x14ac:dyDescent="0.2">
      <c r="A48" s="90">
        <v>2600000</v>
      </c>
      <c r="B48" s="57">
        <v>44044</v>
      </c>
      <c r="C48" s="57" t="s">
        <v>38</v>
      </c>
      <c r="D48" s="26">
        <v>27.4</v>
      </c>
      <c r="E48" s="58">
        <v>31</v>
      </c>
      <c r="F48" s="175">
        <f t="shared" si="6"/>
        <v>61345.555555555547</v>
      </c>
      <c r="G48" s="103">
        <f t="shared" si="7"/>
        <v>2.3594444444444442</v>
      </c>
      <c r="H48" s="60"/>
    </row>
    <row r="49" spans="1:8" x14ac:dyDescent="0.2">
      <c r="A49" s="90">
        <v>2600000</v>
      </c>
      <c r="B49" s="57">
        <v>44075</v>
      </c>
      <c r="C49" s="57" t="s">
        <v>80</v>
      </c>
      <c r="D49" s="68">
        <v>27.5</v>
      </c>
      <c r="E49" s="58">
        <v>30</v>
      </c>
      <c r="F49" s="175">
        <f t="shared" si="6"/>
        <v>59583.333333333328</v>
      </c>
      <c r="G49" s="103">
        <f t="shared" si="7"/>
        <v>2.2916666666666665</v>
      </c>
      <c r="H49" s="60"/>
    </row>
    <row r="50" spans="1:8" x14ac:dyDescent="0.2">
      <c r="A50" s="90">
        <v>2600000</v>
      </c>
      <c r="B50" s="57">
        <v>44105</v>
      </c>
      <c r="C50" s="57" t="s">
        <v>91</v>
      </c>
      <c r="D50" s="68">
        <v>27.1</v>
      </c>
      <c r="E50" s="58">
        <v>31</v>
      </c>
      <c r="F50" s="175">
        <f t="shared" si="6"/>
        <v>60673.888888888891</v>
      </c>
      <c r="G50" s="121">
        <f t="shared" si="7"/>
        <v>2.3336111111111113</v>
      </c>
      <c r="H50" s="60"/>
    </row>
    <row r="51" spans="1:8" x14ac:dyDescent="0.2">
      <c r="A51" s="90">
        <v>2600000</v>
      </c>
      <c r="B51" s="57">
        <v>44136</v>
      </c>
      <c r="C51" s="57" t="s">
        <v>39</v>
      </c>
      <c r="D51" s="26">
        <v>26.7</v>
      </c>
      <c r="E51" s="58">
        <v>30</v>
      </c>
      <c r="F51" s="175">
        <f t="shared" si="6"/>
        <v>57850</v>
      </c>
      <c r="G51" s="103">
        <f t="shared" si="7"/>
        <v>2.2250000000000001</v>
      </c>
      <c r="H51" s="60"/>
    </row>
    <row r="52" spans="1:8" x14ac:dyDescent="0.2">
      <c r="A52" s="90">
        <v>2600000</v>
      </c>
      <c r="B52" s="57">
        <v>44166</v>
      </c>
      <c r="C52" s="57" t="s">
        <v>40</v>
      </c>
      <c r="D52" s="68">
        <v>26.1</v>
      </c>
      <c r="E52" s="58">
        <v>31</v>
      </c>
      <c r="F52" s="175">
        <f t="shared" si="6"/>
        <v>58435</v>
      </c>
      <c r="G52" s="121">
        <f t="shared" si="7"/>
        <v>2.2475000000000001</v>
      </c>
      <c r="H52" s="60"/>
    </row>
    <row r="53" spans="1:8" x14ac:dyDescent="0.2">
      <c r="A53" s="90">
        <v>2600000</v>
      </c>
      <c r="B53" s="57">
        <v>44197</v>
      </c>
      <c r="C53" s="180" t="s">
        <v>92</v>
      </c>
      <c r="D53" s="68">
        <v>25.9</v>
      </c>
      <c r="E53" s="58">
        <v>31</v>
      </c>
      <c r="F53" s="67">
        <f>SUM(G53*A53)/100</f>
        <v>57987.222222222219</v>
      </c>
      <c r="G53" s="103">
        <f>SUM(D53*E53)/360</f>
        <v>2.2302777777777778</v>
      </c>
      <c r="H53" s="60"/>
    </row>
    <row r="54" spans="1:8" x14ac:dyDescent="0.2">
      <c r="A54" s="90">
        <v>2600000</v>
      </c>
      <c r="B54" s="57">
        <v>44228</v>
      </c>
      <c r="C54" s="11" t="s">
        <v>93</v>
      </c>
      <c r="D54" s="68">
        <v>26.3</v>
      </c>
      <c r="E54" s="58">
        <v>28</v>
      </c>
      <c r="F54" s="67">
        <f>SUM(G54*A54)/100</f>
        <v>53184.444444444438</v>
      </c>
      <c r="G54" s="103">
        <f>SUM(D54*E54)/360</f>
        <v>2.0455555555555556</v>
      </c>
      <c r="H54" s="60"/>
    </row>
    <row r="55" spans="1:8" x14ac:dyDescent="0.2">
      <c r="A55" s="67"/>
      <c r="B55" s="2"/>
      <c r="C55" s="4"/>
      <c r="D55" s="2"/>
      <c r="E55" s="2"/>
      <c r="F55" s="182">
        <f>SUM(F41:F54)</f>
        <v>834145</v>
      </c>
      <c r="G55" s="183"/>
      <c r="H55" s="60">
        <v>834145</v>
      </c>
    </row>
    <row r="56" spans="1:8" x14ac:dyDescent="0.2">
      <c r="A56" s="67"/>
      <c r="B56" s="2"/>
      <c r="C56" s="4"/>
      <c r="D56" s="2"/>
      <c r="E56" s="2"/>
      <c r="F56" s="182"/>
      <c r="G56" s="183"/>
      <c r="H56" s="60"/>
    </row>
    <row r="57" spans="1:8" x14ac:dyDescent="0.2">
      <c r="A57" s="90">
        <v>2600000</v>
      </c>
      <c r="B57" s="57" t="s">
        <v>94</v>
      </c>
      <c r="C57" s="11" t="s">
        <v>33</v>
      </c>
      <c r="D57" s="68">
        <v>26.1</v>
      </c>
      <c r="E57" s="58">
        <v>30</v>
      </c>
      <c r="F57" s="67">
        <f t="shared" ref="F57:F63" si="8">SUM(G57*A57)/100</f>
        <v>56550</v>
      </c>
      <c r="G57" s="103">
        <f t="shared" ref="G57:G62" si="9">SUM(D57*E57)/360</f>
        <v>2.1749999999999998</v>
      </c>
      <c r="H57" s="60"/>
    </row>
    <row r="58" spans="1:8" x14ac:dyDescent="0.2">
      <c r="A58" s="90">
        <v>2600000</v>
      </c>
      <c r="B58" s="57">
        <v>44287</v>
      </c>
      <c r="C58" s="11" t="s">
        <v>34</v>
      </c>
      <c r="D58" s="68">
        <v>25.9</v>
      </c>
      <c r="E58" s="58">
        <v>30</v>
      </c>
      <c r="F58" s="67">
        <f t="shared" si="8"/>
        <v>56116.666666666657</v>
      </c>
      <c r="G58" s="103">
        <f t="shared" si="9"/>
        <v>2.1583333333333332</v>
      </c>
      <c r="H58" s="60"/>
    </row>
    <row r="59" spans="1:8" x14ac:dyDescent="0.2">
      <c r="A59" s="90">
        <v>2600000</v>
      </c>
      <c r="B59" s="57" t="s">
        <v>95</v>
      </c>
      <c r="C59" s="11" t="s">
        <v>41</v>
      </c>
      <c r="D59" s="68">
        <v>25.8</v>
      </c>
      <c r="E59" s="58">
        <v>31</v>
      </c>
      <c r="F59" s="67">
        <f t="shared" si="8"/>
        <v>57763.333333333328</v>
      </c>
      <c r="G59" s="103">
        <f t="shared" si="9"/>
        <v>2.2216666666666667</v>
      </c>
      <c r="H59" s="60"/>
    </row>
    <row r="60" spans="1:8" x14ac:dyDescent="0.2">
      <c r="A60" s="90">
        <v>2600000</v>
      </c>
      <c r="B60" s="57" t="s">
        <v>96</v>
      </c>
      <c r="C60" s="11" t="s">
        <v>36</v>
      </c>
      <c r="D60" s="68">
        <v>25.8</v>
      </c>
      <c r="E60" s="58">
        <v>30</v>
      </c>
      <c r="F60" s="67">
        <f t="shared" si="8"/>
        <v>55900</v>
      </c>
      <c r="G60" s="103">
        <f t="shared" si="9"/>
        <v>2.15</v>
      </c>
      <c r="H60" s="60"/>
    </row>
    <row r="61" spans="1:8" x14ac:dyDescent="0.2">
      <c r="A61" s="90">
        <v>2600000</v>
      </c>
      <c r="B61" s="57" t="s">
        <v>97</v>
      </c>
      <c r="C61" s="11" t="s">
        <v>37</v>
      </c>
      <c r="D61" s="68">
        <v>25.8</v>
      </c>
      <c r="E61" s="58">
        <v>31</v>
      </c>
      <c r="F61" s="67">
        <f t="shared" si="8"/>
        <v>57763.333333333328</v>
      </c>
      <c r="G61" s="103">
        <f t="shared" si="9"/>
        <v>2.2216666666666667</v>
      </c>
      <c r="H61" s="60"/>
    </row>
    <row r="62" spans="1:8" x14ac:dyDescent="0.2">
      <c r="A62" s="90">
        <v>2600000</v>
      </c>
      <c r="B62" s="57" t="s">
        <v>98</v>
      </c>
      <c r="C62" s="11" t="s">
        <v>99</v>
      </c>
      <c r="D62" s="68">
        <v>25.85</v>
      </c>
      <c r="E62" s="58">
        <v>31</v>
      </c>
      <c r="F62" s="67">
        <f t="shared" si="8"/>
        <v>57875.277777777781</v>
      </c>
      <c r="G62" s="103">
        <f t="shared" si="9"/>
        <v>2.2259722222222225</v>
      </c>
      <c r="H62" s="60"/>
    </row>
    <row r="63" spans="1:8" x14ac:dyDescent="0.2">
      <c r="A63" s="90">
        <v>2600000</v>
      </c>
      <c r="B63" s="57" t="s">
        <v>100</v>
      </c>
      <c r="C63" s="57" t="s">
        <v>80</v>
      </c>
      <c r="D63" s="68">
        <v>35.25</v>
      </c>
      <c r="E63" s="58">
        <v>30</v>
      </c>
      <c r="F63" s="67">
        <f t="shared" si="8"/>
        <v>76375</v>
      </c>
      <c r="G63" s="69">
        <f>SUM(D63*E63)/360</f>
        <v>2.9375</v>
      </c>
      <c r="H63" s="60"/>
    </row>
    <row r="64" spans="1:8" x14ac:dyDescent="0.2">
      <c r="A64" s="67"/>
      <c r="B64" s="57"/>
      <c r="C64" s="57"/>
      <c r="D64" s="68"/>
      <c r="E64" s="58"/>
      <c r="F64" s="67"/>
      <c r="G64" s="69"/>
      <c r="H64" s="60"/>
    </row>
    <row r="65" spans="1:8" x14ac:dyDescent="0.2">
      <c r="A65" s="67"/>
      <c r="B65" s="57"/>
      <c r="C65" s="57"/>
      <c r="D65" s="68"/>
      <c r="E65" s="58"/>
      <c r="F65" s="67">
        <f>SUM(F57:F63)</f>
        <v>418343.61111111112</v>
      </c>
      <c r="G65" s="69"/>
      <c r="H65" s="60">
        <v>418344</v>
      </c>
    </row>
    <row r="66" spans="1:8" x14ac:dyDescent="0.2">
      <c r="A66" s="67"/>
      <c r="B66" s="57"/>
      <c r="C66" s="57"/>
      <c r="D66" s="68"/>
      <c r="E66" s="58"/>
      <c r="F66" s="67"/>
      <c r="G66" s="69"/>
      <c r="H66" s="60"/>
    </row>
    <row r="67" spans="1:8" x14ac:dyDescent="0.2">
      <c r="A67" s="90">
        <v>2600000</v>
      </c>
      <c r="B67" s="57" t="s">
        <v>101</v>
      </c>
      <c r="C67" s="57" t="s">
        <v>91</v>
      </c>
      <c r="D67" s="68">
        <v>36.92</v>
      </c>
      <c r="E67" s="58">
        <v>31</v>
      </c>
      <c r="F67" s="67">
        <f t="shared" ref="F67:F69" si="10">SUM(G67*A67)/100</f>
        <v>82659.777777777781</v>
      </c>
      <c r="G67" s="69">
        <f>SUM(D67*E67)/360</f>
        <v>3.1792222222222222</v>
      </c>
      <c r="H67" s="60"/>
    </row>
    <row r="68" spans="1:8" x14ac:dyDescent="0.2">
      <c r="A68" s="90">
        <v>2600000</v>
      </c>
      <c r="B68" s="57">
        <v>44501</v>
      </c>
      <c r="C68" s="57" t="s">
        <v>39</v>
      </c>
      <c r="D68" s="68">
        <v>30.7</v>
      </c>
      <c r="E68" s="58">
        <v>30</v>
      </c>
      <c r="F68" s="67">
        <f t="shared" si="10"/>
        <v>66516.666666666657</v>
      </c>
      <c r="G68" s="69">
        <f>SUM(D68*E68)/360</f>
        <v>2.5583333333333331</v>
      </c>
      <c r="H68" s="60"/>
    </row>
    <row r="69" spans="1:8" x14ac:dyDescent="0.2">
      <c r="A69" s="90">
        <v>2600000</v>
      </c>
      <c r="B69" s="57" t="s">
        <v>102</v>
      </c>
      <c r="C69" s="57" t="s">
        <v>40</v>
      </c>
      <c r="D69" s="68">
        <v>26.19</v>
      </c>
      <c r="E69" s="58">
        <v>31</v>
      </c>
      <c r="F69" s="67">
        <f t="shared" si="10"/>
        <v>58636.499999999993</v>
      </c>
      <c r="G69" s="69">
        <f>SUM(D69*E69)/360</f>
        <v>2.2552499999999998</v>
      </c>
      <c r="H69" s="60"/>
    </row>
    <row r="70" spans="1:8" x14ac:dyDescent="0.2">
      <c r="A70" s="90">
        <v>2600000</v>
      </c>
      <c r="B70" s="57">
        <v>44562</v>
      </c>
      <c r="C70" s="57" t="s">
        <v>92</v>
      </c>
      <c r="D70" s="68">
        <v>26.49</v>
      </c>
      <c r="E70" s="58">
        <v>31</v>
      </c>
      <c r="F70" s="67">
        <v>55748</v>
      </c>
      <c r="G70" s="69">
        <v>7.883</v>
      </c>
      <c r="H70" s="60"/>
    </row>
    <row r="71" spans="1:8" x14ac:dyDescent="0.2">
      <c r="A71" s="90">
        <v>2600000</v>
      </c>
      <c r="B71" s="57">
        <v>44593</v>
      </c>
      <c r="C71" s="57" t="s">
        <v>93</v>
      </c>
      <c r="D71" s="68">
        <v>27.41</v>
      </c>
      <c r="E71" s="58">
        <v>28</v>
      </c>
      <c r="F71" s="67">
        <f t="shared" ref="F71:F86" si="11">SUM(G71*A71)/100</f>
        <v>55429.111111111109</v>
      </c>
      <c r="G71" s="69">
        <f t="shared" ref="G71:G86" si="12">SUM(D71*E71)/360</f>
        <v>2.1318888888888887</v>
      </c>
      <c r="H71" s="60"/>
    </row>
    <row r="72" spans="1:8" x14ac:dyDescent="0.2">
      <c r="A72" s="90">
        <v>2600000</v>
      </c>
      <c r="B72" s="57">
        <v>44621</v>
      </c>
      <c r="C72" s="57" t="s">
        <v>33</v>
      </c>
      <c r="D72" s="68">
        <v>27.71</v>
      </c>
      <c r="E72" s="58">
        <v>31</v>
      </c>
      <c r="F72" s="175">
        <f t="shared" si="11"/>
        <v>62039.611111111117</v>
      </c>
      <c r="G72" s="69">
        <f t="shared" si="12"/>
        <v>2.386138888888889</v>
      </c>
      <c r="H72" s="60"/>
    </row>
    <row r="73" spans="1:8" x14ac:dyDescent="0.2">
      <c r="A73" s="90">
        <v>2600000</v>
      </c>
      <c r="B73" s="57">
        <v>44652</v>
      </c>
      <c r="C73" s="57" t="s">
        <v>34</v>
      </c>
      <c r="D73" s="68">
        <v>28.58</v>
      </c>
      <c r="E73" s="58">
        <v>30</v>
      </c>
      <c r="F73" s="67">
        <f t="shared" si="11"/>
        <v>61923.333333333343</v>
      </c>
      <c r="G73" s="69">
        <f t="shared" si="12"/>
        <v>2.3816666666666668</v>
      </c>
      <c r="H73" s="60"/>
    </row>
    <row r="74" spans="1:8" x14ac:dyDescent="0.2">
      <c r="A74" s="90">
        <v>2600000</v>
      </c>
      <c r="B74" s="57">
        <v>44682</v>
      </c>
      <c r="C74" s="57" t="s">
        <v>41</v>
      </c>
      <c r="D74" s="68">
        <v>32.200000000000003</v>
      </c>
      <c r="E74" s="58">
        <v>30</v>
      </c>
      <c r="F74" s="67">
        <f t="shared" si="11"/>
        <v>69766.666666666672</v>
      </c>
      <c r="G74" s="69">
        <f t="shared" si="12"/>
        <v>2.6833333333333336</v>
      </c>
      <c r="H74" s="60"/>
    </row>
    <row r="75" spans="1:8" x14ac:dyDescent="0.2">
      <c r="A75" s="90">
        <v>2600000</v>
      </c>
      <c r="B75" s="57">
        <v>44713</v>
      </c>
      <c r="C75" s="57" t="s">
        <v>36</v>
      </c>
      <c r="D75" s="68">
        <v>31.65</v>
      </c>
      <c r="E75" s="58">
        <v>31</v>
      </c>
      <c r="F75" s="67">
        <f t="shared" si="11"/>
        <v>70860.833333333343</v>
      </c>
      <c r="G75" s="69">
        <f t="shared" si="12"/>
        <v>2.7254166666666668</v>
      </c>
      <c r="H75" s="60"/>
    </row>
    <row r="76" spans="1:8" x14ac:dyDescent="0.2">
      <c r="A76" s="90">
        <v>2600000</v>
      </c>
      <c r="B76" s="57">
        <v>44743</v>
      </c>
      <c r="C76" s="57" t="s">
        <v>37</v>
      </c>
      <c r="D76" s="68">
        <v>31.4</v>
      </c>
      <c r="E76" s="58">
        <v>30</v>
      </c>
      <c r="F76" s="67">
        <f t="shared" si="11"/>
        <v>68033.333333333328</v>
      </c>
      <c r="G76" s="69">
        <f t="shared" si="12"/>
        <v>2.6166666666666667</v>
      </c>
      <c r="H76" s="60"/>
    </row>
    <row r="77" spans="1:8" x14ac:dyDescent="0.2">
      <c r="A77" s="90">
        <v>2600000</v>
      </c>
      <c r="B77" s="57">
        <v>44774</v>
      </c>
      <c r="C77" s="57" t="s">
        <v>38</v>
      </c>
      <c r="D77" s="68">
        <v>31.1</v>
      </c>
      <c r="E77" s="58">
        <v>31</v>
      </c>
      <c r="F77" s="67">
        <f t="shared" si="11"/>
        <v>69629.444444444438</v>
      </c>
      <c r="G77" s="69">
        <f t="shared" si="12"/>
        <v>2.6780555555555554</v>
      </c>
      <c r="H77" s="60"/>
    </row>
    <row r="78" spans="1:8" x14ac:dyDescent="0.2">
      <c r="A78" s="90">
        <v>2600000</v>
      </c>
      <c r="B78" s="57">
        <v>44805</v>
      </c>
      <c r="C78" s="57" t="s">
        <v>80</v>
      </c>
      <c r="D78" s="68">
        <v>31</v>
      </c>
      <c r="E78" s="58">
        <v>31</v>
      </c>
      <c r="F78" s="67">
        <f t="shared" si="11"/>
        <v>69405.555555555547</v>
      </c>
      <c r="G78" s="69">
        <f t="shared" si="12"/>
        <v>2.6694444444444443</v>
      </c>
      <c r="H78" s="60"/>
    </row>
    <row r="79" spans="1:8" x14ac:dyDescent="0.2">
      <c r="A79" s="90">
        <v>2600000</v>
      </c>
      <c r="B79" s="57">
        <v>44835</v>
      </c>
      <c r="C79" s="57" t="s">
        <v>91</v>
      </c>
      <c r="D79" s="68">
        <v>31</v>
      </c>
      <c r="E79" s="58">
        <v>28</v>
      </c>
      <c r="F79" s="67">
        <f t="shared" si="11"/>
        <v>62688.888888888891</v>
      </c>
      <c r="G79" s="69">
        <f t="shared" si="12"/>
        <v>2.411111111111111</v>
      </c>
      <c r="H79" s="60"/>
    </row>
    <row r="80" spans="1:8" x14ac:dyDescent="0.2">
      <c r="A80" s="90">
        <v>2600000</v>
      </c>
      <c r="B80" s="57">
        <v>44866</v>
      </c>
      <c r="C80" s="57" t="s">
        <v>39</v>
      </c>
      <c r="D80" s="68">
        <v>31</v>
      </c>
      <c r="E80" s="58">
        <v>31</v>
      </c>
      <c r="F80" s="67">
        <f t="shared" si="11"/>
        <v>69405.555555555547</v>
      </c>
      <c r="G80" s="69">
        <f t="shared" si="12"/>
        <v>2.6694444444444443</v>
      </c>
      <c r="H80" s="60"/>
    </row>
    <row r="81" spans="1:8" x14ac:dyDescent="0.2">
      <c r="A81" s="90">
        <v>2600000</v>
      </c>
      <c r="B81" s="57">
        <v>44896</v>
      </c>
      <c r="C81" s="57" t="s">
        <v>40</v>
      </c>
      <c r="D81" s="68">
        <v>30.7</v>
      </c>
      <c r="E81" s="58">
        <v>30</v>
      </c>
      <c r="F81" s="67">
        <f t="shared" si="11"/>
        <v>66516.666666666657</v>
      </c>
      <c r="G81" s="69">
        <f t="shared" si="12"/>
        <v>2.5583333333333331</v>
      </c>
      <c r="H81" s="60"/>
    </row>
    <row r="82" spans="1:8" x14ac:dyDescent="0.2">
      <c r="A82" s="90">
        <v>2600000</v>
      </c>
      <c r="B82" s="57">
        <v>44927</v>
      </c>
      <c r="C82" s="57" t="s">
        <v>92</v>
      </c>
      <c r="D82" s="68">
        <v>30.7</v>
      </c>
      <c r="E82" s="58">
        <v>31</v>
      </c>
      <c r="F82" s="67">
        <f t="shared" si="11"/>
        <v>68733.888888888876</v>
      </c>
      <c r="G82" s="69">
        <f t="shared" si="12"/>
        <v>2.6436111111111109</v>
      </c>
      <c r="H82" s="60"/>
    </row>
    <row r="83" spans="1:8" x14ac:dyDescent="0.2">
      <c r="A83" s="90">
        <v>2600000</v>
      </c>
      <c r="B83" s="57">
        <v>44958</v>
      </c>
      <c r="C83" s="57" t="s">
        <v>93</v>
      </c>
      <c r="D83" s="68">
        <v>30.4</v>
      </c>
      <c r="E83" s="58">
        <v>30</v>
      </c>
      <c r="F83" s="67">
        <f t="shared" si="11"/>
        <v>65866.666666666657</v>
      </c>
      <c r="G83" s="69">
        <f t="shared" si="12"/>
        <v>2.5333333333333332</v>
      </c>
      <c r="H83" s="60"/>
    </row>
    <row r="84" spans="1:8" x14ac:dyDescent="0.2">
      <c r="A84" s="90">
        <v>2600000</v>
      </c>
      <c r="B84" s="57">
        <v>44986</v>
      </c>
      <c r="C84" s="57" t="s">
        <v>33</v>
      </c>
      <c r="D84" s="68">
        <v>30</v>
      </c>
      <c r="E84" s="58">
        <v>31</v>
      </c>
      <c r="F84" s="67">
        <f t="shared" si="11"/>
        <v>67166.666666666672</v>
      </c>
      <c r="G84" s="69">
        <f t="shared" si="12"/>
        <v>2.5833333333333335</v>
      </c>
      <c r="H84" s="60"/>
    </row>
    <row r="85" spans="1:8" x14ac:dyDescent="0.2">
      <c r="A85" s="90">
        <v>2600000</v>
      </c>
      <c r="B85" s="57">
        <v>45017</v>
      </c>
      <c r="C85" s="57" t="s">
        <v>34</v>
      </c>
      <c r="D85" s="68">
        <v>29.9</v>
      </c>
      <c r="E85" s="58">
        <v>31</v>
      </c>
      <c r="F85" s="67">
        <f t="shared" si="11"/>
        <v>66942.777777777781</v>
      </c>
      <c r="G85" s="69">
        <f t="shared" si="12"/>
        <v>2.5747222222222224</v>
      </c>
      <c r="H85" s="60"/>
    </row>
    <row r="86" spans="1:8" x14ac:dyDescent="0.2">
      <c r="A86" s="90">
        <v>2600000</v>
      </c>
      <c r="B86" s="57">
        <v>45047</v>
      </c>
      <c r="C86" s="57" t="s">
        <v>41</v>
      </c>
      <c r="D86" s="68">
        <v>29.7</v>
      </c>
      <c r="E86" s="58">
        <v>30</v>
      </c>
      <c r="F86" s="67">
        <f t="shared" si="11"/>
        <v>64350</v>
      </c>
      <c r="G86" s="69">
        <f t="shared" si="12"/>
        <v>2.4750000000000001</v>
      </c>
      <c r="H86" s="60"/>
    </row>
    <row r="87" spans="1:8" x14ac:dyDescent="0.2">
      <c r="A87" s="184"/>
      <c r="B87" s="2"/>
      <c r="C87" s="4"/>
      <c r="D87" s="2"/>
      <c r="E87" s="2"/>
      <c r="F87" s="182">
        <f>SUM(F57:F86)</f>
        <v>2159007.166666666</v>
      </c>
      <c r="G87" s="183"/>
      <c r="H87" s="60">
        <v>2159007</v>
      </c>
    </row>
    <row r="88" spans="1:8" x14ac:dyDescent="0.2">
      <c r="A88" s="185"/>
      <c r="B88" s="186"/>
      <c r="C88" s="187"/>
      <c r="D88" s="186"/>
      <c r="E88" s="186"/>
      <c r="F88" s="188"/>
      <c r="G88" s="189"/>
      <c r="H88" s="60">
        <f>SUM(H1:H87)</f>
        <v>6664153</v>
      </c>
    </row>
    <row r="89" spans="1:8" ht="18" x14ac:dyDescent="0.25">
      <c r="A89" s="39" t="s">
        <v>103</v>
      </c>
      <c r="B89" s="39"/>
      <c r="C89" s="39"/>
      <c r="D89" s="39"/>
      <c r="E89" s="39"/>
      <c r="F89" s="191">
        <v>6664153</v>
      </c>
      <c r="G89" s="39"/>
    </row>
    <row r="90" spans="1:8" ht="18" x14ac:dyDescent="0.25">
      <c r="A90" s="39" t="s">
        <v>4</v>
      </c>
      <c r="B90" s="39"/>
      <c r="C90" s="39"/>
      <c r="D90" s="39"/>
      <c r="E90" s="39"/>
      <c r="F90" s="191">
        <v>2600000</v>
      </c>
      <c r="G90" s="39"/>
    </row>
    <row r="91" spans="1:8" ht="18" x14ac:dyDescent="0.25">
      <c r="A91" s="39"/>
      <c r="B91" s="39"/>
      <c r="C91" s="39"/>
      <c r="D91" s="39"/>
      <c r="E91" s="39"/>
      <c r="F91" s="191">
        <f>SUM(F89:F90)</f>
        <v>9264153</v>
      </c>
      <c r="G91" s="3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J26" sqref="J26"/>
    </sheetView>
  </sheetViews>
  <sheetFormatPr baseColWidth="10" defaultRowHeight="14.25" x14ac:dyDescent="0.2"/>
  <cols>
    <col min="1" max="1" width="15.28515625" customWidth="1"/>
    <col min="4" max="4" width="11.42578125" style="55"/>
    <col min="5" max="5" width="5.85546875" customWidth="1"/>
    <col min="6" max="6" width="14.42578125" customWidth="1"/>
    <col min="9" max="10" width="11.42578125" style="60"/>
  </cols>
  <sheetData>
    <row r="1" spans="1:12" ht="12.75" x14ac:dyDescent="0.2">
      <c r="A1" s="65" t="s">
        <v>4</v>
      </c>
      <c r="B1" t="s">
        <v>15</v>
      </c>
      <c r="D1" t="s">
        <v>48</v>
      </c>
      <c r="E1" s="1" t="s">
        <v>45</v>
      </c>
      <c r="F1" t="s">
        <v>21</v>
      </c>
      <c r="G1" s="66" t="s">
        <v>46</v>
      </c>
    </row>
    <row r="2" spans="1:12" ht="12.75" x14ac:dyDescent="0.2">
      <c r="A2" s="67">
        <v>7200000</v>
      </c>
      <c r="B2" s="57">
        <v>42461</v>
      </c>
      <c r="C2" s="57">
        <v>42551</v>
      </c>
      <c r="D2" s="68">
        <v>33.5</v>
      </c>
      <c r="E2" s="58">
        <v>30</v>
      </c>
      <c r="F2" s="67">
        <f t="shared" ref="F2:F29" si="0">SUM(G2*A2)/100</f>
        <v>201000</v>
      </c>
      <c r="G2" s="69">
        <f>SUM(D2*E2)/360</f>
        <v>2.7916666666666665</v>
      </c>
    </row>
    <row r="3" spans="1:12" ht="12.75" x14ac:dyDescent="0.2">
      <c r="A3" s="67">
        <v>7200000</v>
      </c>
      <c r="B3" s="57">
        <v>42552</v>
      </c>
      <c r="C3" s="57">
        <v>42643</v>
      </c>
      <c r="D3" s="68">
        <v>32.9</v>
      </c>
      <c r="E3" s="58">
        <v>90</v>
      </c>
      <c r="F3" s="67">
        <f t="shared" si="0"/>
        <v>592200</v>
      </c>
      <c r="G3" s="69">
        <f>SUM(D3*E3)/360</f>
        <v>8.2249999999999996</v>
      </c>
    </row>
    <row r="4" spans="1:12" ht="12.75" x14ac:dyDescent="0.2">
      <c r="A4" s="67">
        <v>7200000</v>
      </c>
      <c r="B4" s="57">
        <v>42644</v>
      </c>
      <c r="C4" s="57">
        <v>42734</v>
      </c>
      <c r="D4" s="68">
        <v>32</v>
      </c>
      <c r="E4" s="58">
        <v>30</v>
      </c>
      <c r="F4" s="67">
        <f t="shared" si="0"/>
        <v>567576</v>
      </c>
      <c r="G4" s="69">
        <v>7.883</v>
      </c>
    </row>
    <row r="5" spans="1:12" ht="12.75" x14ac:dyDescent="0.2">
      <c r="A5" s="67">
        <v>7200000</v>
      </c>
      <c r="B5" s="57">
        <v>42736</v>
      </c>
      <c r="C5" s="57">
        <v>42824</v>
      </c>
      <c r="D5" s="68">
        <v>33.5</v>
      </c>
      <c r="E5" s="58">
        <v>90</v>
      </c>
      <c r="F5" s="67">
        <f t="shared" si="0"/>
        <v>603000</v>
      </c>
      <c r="G5" s="69">
        <f t="shared" ref="G5:G29" si="1">SUM(D5*E5)/360</f>
        <v>8.375</v>
      </c>
    </row>
    <row r="6" spans="1:12" ht="12.75" x14ac:dyDescent="0.2">
      <c r="A6" s="67">
        <v>7200000</v>
      </c>
      <c r="B6" s="57">
        <v>42826</v>
      </c>
      <c r="C6" s="57">
        <v>42916</v>
      </c>
      <c r="D6" s="68">
        <v>33.4</v>
      </c>
      <c r="E6" s="58">
        <v>90</v>
      </c>
      <c r="F6" s="70">
        <f t="shared" si="0"/>
        <v>601200</v>
      </c>
      <c r="G6" s="69">
        <f t="shared" si="1"/>
        <v>8.35</v>
      </c>
    </row>
    <row r="7" spans="1:12" ht="12.75" x14ac:dyDescent="0.2">
      <c r="A7" s="67">
        <v>7200000</v>
      </c>
      <c r="B7" s="57">
        <v>42917</v>
      </c>
      <c r="C7" s="57">
        <v>42978</v>
      </c>
      <c r="D7" s="68">
        <v>32.9</v>
      </c>
      <c r="E7" s="58">
        <v>62</v>
      </c>
      <c r="F7" s="67">
        <f t="shared" si="0"/>
        <v>407960</v>
      </c>
      <c r="G7" s="69">
        <f t="shared" si="1"/>
        <v>5.6661111111111113</v>
      </c>
    </row>
    <row r="8" spans="1:12" ht="12.75" x14ac:dyDescent="0.2">
      <c r="A8" s="67">
        <v>7200000</v>
      </c>
      <c r="B8" s="57" t="s">
        <v>28</v>
      </c>
      <c r="C8" s="57" t="s">
        <v>28</v>
      </c>
      <c r="D8" s="68">
        <v>32.200000000000003</v>
      </c>
      <c r="E8" s="58">
        <v>30</v>
      </c>
      <c r="F8" s="67">
        <f t="shared" si="0"/>
        <v>193200</v>
      </c>
      <c r="G8" s="69">
        <f t="shared" si="1"/>
        <v>2.6833333333333336</v>
      </c>
    </row>
    <row r="9" spans="1:12" ht="12.75" x14ac:dyDescent="0.2">
      <c r="A9" s="67">
        <v>7200000</v>
      </c>
      <c r="B9" s="57" t="s">
        <v>29</v>
      </c>
      <c r="C9" s="57" t="s">
        <v>29</v>
      </c>
      <c r="D9" s="68">
        <v>31.7</v>
      </c>
      <c r="E9" s="58">
        <v>31</v>
      </c>
      <c r="F9" s="67">
        <f t="shared" si="0"/>
        <v>196540</v>
      </c>
      <c r="G9" s="69">
        <f t="shared" si="1"/>
        <v>2.7297222222222222</v>
      </c>
    </row>
    <row r="10" spans="1:12" ht="12.75" x14ac:dyDescent="0.2">
      <c r="A10" s="67">
        <v>7200000</v>
      </c>
      <c r="B10" s="57" t="s">
        <v>30</v>
      </c>
      <c r="C10" s="57" t="s">
        <v>30</v>
      </c>
      <c r="D10" s="68">
        <v>31.4</v>
      </c>
      <c r="E10" s="58">
        <v>30</v>
      </c>
      <c r="F10" s="67">
        <f t="shared" si="0"/>
        <v>188400</v>
      </c>
      <c r="G10" s="69">
        <f t="shared" si="1"/>
        <v>2.6166666666666667</v>
      </c>
      <c r="L10" s="56"/>
    </row>
    <row r="11" spans="1:12" ht="12.75" x14ac:dyDescent="0.2">
      <c r="A11" s="67">
        <v>7200000</v>
      </c>
      <c r="B11" s="57" t="s">
        <v>31</v>
      </c>
      <c r="C11" s="57" t="s">
        <v>31</v>
      </c>
      <c r="D11" s="68">
        <v>31.1</v>
      </c>
      <c r="E11" s="58">
        <v>31</v>
      </c>
      <c r="F11" s="67">
        <f t="shared" si="0"/>
        <v>192820</v>
      </c>
      <c r="G11" s="69">
        <f t="shared" si="1"/>
        <v>2.6780555555555554</v>
      </c>
    </row>
    <row r="12" spans="1:12" ht="12.75" x14ac:dyDescent="0.2">
      <c r="A12" s="67">
        <v>7200000</v>
      </c>
      <c r="B12" s="57">
        <v>43101</v>
      </c>
      <c r="C12" s="57">
        <v>43101</v>
      </c>
      <c r="D12" s="68">
        <v>31</v>
      </c>
      <c r="E12" s="58">
        <v>31</v>
      </c>
      <c r="F12" s="67">
        <f t="shared" si="0"/>
        <v>192200</v>
      </c>
      <c r="G12" s="69">
        <f t="shared" si="1"/>
        <v>2.6694444444444443</v>
      </c>
    </row>
    <row r="13" spans="1:12" ht="12.75" x14ac:dyDescent="0.2">
      <c r="A13" s="67">
        <v>7200000</v>
      </c>
      <c r="B13" s="57" t="s">
        <v>32</v>
      </c>
      <c r="C13" s="57" t="s">
        <v>32</v>
      </c>
      <c r="D13" s="68">
        <v>31</v>
      </c>
      <c r="E13" s="58">
        <v>28</v>
      </c>
      <c r="F13" s="67">
        <f t="shared" si="0"/>
        <v>173600</v>
      </c>
      <c r="G13" s="69">
        <f t="shared" si="1"/>
        <v>2.411111111111111</v>
      </c>
    </row>
    <row r="14" spans="1:12" ht="12.75" x14ac:dyDescent="0.2">
      <c r="A14" s="67">
        <v>7200000</v>
      </c>
      <c r="B14" s="57" t="s">
        <v>33</v>
      </c>
      <c r="C14" s="57" t="s">
        <v>33</v>
      </c>
      <c r="D14" s="68">
        <v>31</v>
      </c>
      <c r="E14" s="58">
        <v>31</v>
      </c>
      <c r="F14" s="67">
        <f t="shared" si="0"/>
        <v>192200</v>
      </c>
      <c r="G14" s="69">
        <f t="shared" si="1"/>
        <v>2.6694444444444443</v>
      </c>
    </row>
    <row r="15" spans="1:12" ht="12.75" x14ac:dyDescent="0.2">
      <c r="A15" s="67">
        <v>7200000</v>
      </c>
      <c r="B15" s="57" t="s">
        <v>34</v>
      </c>
      <c r="C15" s="57" t="s">
        <v>34</v>
      </c>
      <c r="D15" s="68">
        <v>30.7</v>
      </c>
      <c r="E15" s="58">
        <v>30</v>
      </c>
      <c r="F15" s="67">
        <f t="shared" si="0"/>
        <v>184200</v>
      </c>
      <c r="G15" s="69">
        <f t="shared" si="1"/>
        <v>2.5583333333333331</v>
      </c>
    </row>
    <row r="16" spans="1:12" ht="12.75" x14ac:dyDescent="0.2">
      <c r="A16" s="67">
        <v>7200000</v>
      </c>
      <c r="B16" s="57" t="s">
        <v>35</v>
      </c>
      <c r="C16" s="57" t="s">
        <v>35</v>
      </c>
      <c r="D16" s="68">
        <v>30.7</v>
      </c>
      <c r="E16" s="58">
        <v>31</v>
      </c>
      <c r="F16" s="67">
        <f t="shared" si="0"/>
        <v>190340</v>
      </c>
      <c r="G16" s="69">
        <f t="shared" si="1"/>
        <v>2.6436111111111109</v>
      </c>
      <c r="L16" s="60"/>
    </row>
    <row r="17" spans="1:11" ht="12.75" x14ac:dyDescent="0.2">
      <c r="A17" s="67">
        <v>7200000</v>
      </c>
      <c r="B17" s="57" t="s">
        <v>36</v>
      </c>
      <c r="C17" s="57" t="s">
        <v>36</v>
      </c>
      <c r="D17" s="68">
        <v>30.4</v>
      </c>
      <c r="E17" s="58">
        <v>30</v>
      </c>
      <c r="F17" s="67">
        <f t="shared" si="0"/>
        <v>182400</v>
      </c>
      <c r="G17" s="69">
        <f t="shared" si="1"/>
        <v>2.5333333333333332</v>
      </c>
    </row>
    <row r="18" spans="1:11" ht="12.75" x14ac:dyDescent="0.2">
      <c r="A18" s="67">
        <v>7200000</v>
      </c>
      <c r="B18" s="57" t="s">
        <v>37</v>
      </c>
      <c r="C18" s="57" t="s">
        <v>37</v>
      </c>
      <c r="D18" s="68">
        <v>30</v>
      </c>
      <c r="E18" s="58">
        <v>31</v>
      </c>
      <c r="F18" s="67">
        <f t="shared" si="0"/>
        <v>186000</v>
      </c>
      <c r="G18" s="69">
        <f t="shared" si="1"/>
        <v>2.5833333333333335</v>
      </c>
    </row>
    <row r="19" spans="1:11" ht="12.75" x14ac:dyDescent="0.2">
      <c r="A19" s="67">
        <v>7200000</v>
      </c>
      <c r="B19" s="57" t="s">
        <v>38</v>
      </c>
      <c r="C19" s="57" t="s">
        <v>38</v>
      </c>
      <c r="D19" s="68">
        <v>29.9</v>
      </c>
      <c r="E19" s="58">
        <v>31</v>
      </c>
      <c r="F19" s="67">
        <f t="shared" si="0"/>
        <v>185380</v>
      </c>
      <c r="G19" s="69">
        <f t="shared" si="1"/>
        <v>2.5747222222222224</v>
      </c>
    </row>
    <row r="20" spans="1:11" ht="12.75" x14ac:dyDescent="0.2">
      <c r="A20" s="67">
        <v>7200000</v>
      </c>
      <c r="B20" s="57" t="s">
        <v>28</v>
      </c>
      <c r="C20" s="57" t="s">
        <v>28</v>
      </c>
      <c r="D20" s="68">
        <v>29.7</v>
      </c>
      <c r="E20" s="58">
        <v>30</v>
      </c>
      <c r="F20" s="67">
        <f t="shared" si="0"/>
        <v>178200</v>
      </c>
      <c r="G20" s="69">
        <f t="shared" si="1"/>
        <v>2.4750000000000001</v>
      </c>
    </row>
    <row r="21" spans="1:11" ht="12.75" x14ac:dyDescent="0.2">
      <c r="A21" s="67">
        <v>7200000</v>
      </c>
      <c r="B21" s="57" t="s">
        <v>29</v>
      </c>
      <c r="C21" s="57" t="s">
        <v>29</v>
      </c>
      <c r="D21" s="68">
        <v>29.4</v>
      </c>
      <c r="E21" s="58">
        <v>31</v>
      </c>
      <c r="F21" s="67">
        <f t="shared" si="0"/>
        <v>182280</v>
      </c>
      <c r="G21" s="69">
        <f t="shared" si="1"/>
        <v>2.5316666666666667</v>
      </c>
    </row>
    <row r="22" spans="1:11" ht="12.75" x14ac:dyDescent="0.2">
      <c r="A22" s="67">
        <v>7200000</v>
      </c>
      <c r="B22" s="57" t="s">
        <v>39</v>
      </c>
      <c r="C22" s="57" t="s">
        <v>39</v>
      </c>
      <c r="D22" s="68">
        <v>29.2</v>
      </c>
      <c r="E22" s="58">
        <v>30</v>
      </c>
      <c r="F22" s="67">
        <f t="shared" si="0"/>
        <v>175200</v>
      </c>
      <c r="G22" s="69">
        <f t="shared" si="1"/>
        <v>2.4333333333333331</v>
      </c>
    </row>
    <row r="23" spans="1:11" ht="12.75" x14ac:dyDescent="0.2">
      <c r="A23" s="67">
        <v>7200000</v>
      </c>
      <c r="B23" s="57" t="s">
        <v>40</v>
      </c>
      <c r="C23" s="57" t="s">
        <v>40</v>
      </c>
      <c r="D23" s="68">
        <v>29</v>
      </c>
      <c r="E23" s="58">
        <v>31</v>
      </c>
      <c r="F23" s="67">
        <f t="shared" si="0"/>
        <v>179800</v>
      </c>
      <c r="G23" s="69">
        <f t="shared" si="1"/>
        <v>2.4972222222222222</v>
      </c>
    </row>
    <row r="24" spans="1:11" ht="12.75" x14ac:dyDescent="0.2">
      <c r="A24" s="67">
        <v>7200000</v>
      </c>
      <c r="B24" s="57">
        <v>43466</v>
      </c>
      <c r="C24" s="57">
        <v>43466</v>
      </c>
      <c r="D24" s="68">
        <v>28.7</v>
      </c>
      <c r="E24" s="58">
        <v>31</v>
      </c>
      <c r="F24" s="67">
        <f t="shared" si="0"/>
        <v>177940</v>
      </c>
      <c r="G24" s="69">
        <f t="shared" si="1"/>
        <v>2.4713888888888889</v>
      </c>
    </row>
    <row r="25" spans="1:11" ht="12.75" x14ac:dyDescent="0.2">
      <c r="A25" s="67">
        <v>7200000</v>
      </c>
      <c r="B25" s="57" t="s">
        <v>43</v>
      </c>
      <c r="C25" s="57" t="s">
        <v>43</v>
      </c>
      <c r="D25" s="68">
        <v>29.55</v>
      </c>
      <c r="E25" s="58">
        <v>28</v>
      </c>
      <c r="F25" s="70">
        <f t="shared" si="0"/>
        <v>165480</v>
      </c>
      <c r="G25" s="69">
        <f t="shared" si="1"/>
        <v>2.2983333333333333</v>
      </c>
      <c r="K25" s="61"/>
    </row>
    <row r="26" spans="1:11" ht="12.75" x14ac:dyDescent="0.2">
      <c r="A26" s="67">
        <v>7200000</v>
      </c>
      <c r="B26" s="57" t="s">
        <v>33</v>
      </c>
      <c r="C26" s="57" t="s">
        <v>33</v>
      </c>
      <c r="D26" s="68">
        <v>29.06</v>
      </c>
      <c r="E26" s="58">
        <v>31</v>
      </c>
      <c r="F26" s="70">
        <f t="shared" si="0"/>
        <v>180172</v>
      </c>
      <c r="G26" s="69">
        <f t="shared" si="1"/>
        <v>2.502388888888889</v>
      </c>
      <c r="K26" s="61"/>
    </row>
    <row r="27" spans="1:11" s="59" customFormat="1" ht="12.75" x14ac:dyDescent="0.2">
      <c r="A27" s="67">
        <v>7200000</v>
      </c>
      <c r="B27" s="57" t="s">
        <v>34</v>
      </c>
      <c r="C27" s="57" t="s">
        <v>34</v>
      </c>
      <c r="D27" s="68">
        <v>28.98</v>
      </c>
      <c r="E27" s="58">
        <v>30</v>
      </c>
      <c r="F27" s="70">
        <f t="shared" si="0"/>
        <v>173880</v>
      </c>
      <c r="G27" s="71">
        <f t="shared" si="1"/>
        <v>2.415</v>
      </c>
      <c r="I27" s="63"/>
      <c r="J27" s="63"/>
      <c r="K27" s="62"/>
    </row>
    <row r="28" spans="1:11" ht="12.75" x14ac:dyDescent="0.2">
      <c r="A28" s="67">
        <v>7200000</v>
      </c>
      <c r="B28" s="57" t="s">
        <v>44</v>
      </c>
      <c r="C28" s="57" t="s">
        <v>41</v>
      </c>
      <c r="D28" s="68">
        <v>29</v>
      </c>
      <c r="E28" s="58">
        <v>31</v>
      </c>
      <c r="F28" s="70">
        <f t="shared" si="0"/>
        <v>179800</v>
      </c>
      <c r="G28" s="69">
        <f t="shared" si="1"/>
        <v>2.4972222222222222</v>
      </c>
      <c r="K28" s="61"/>
    </row>
    <row r="29" spans="1:11" s="38" customFormat="1" ht="15.75" x14ac:dyDescent="0.25">
      <c r="A29" s="67">
        <v>7200000</v>
      </c>
      <c r="B29" s="57" t="s">
        <v>36</v>
      </c>
      <c r="C29" s="57" t="s">
        <v>36</v>
      </c>
      <c r="D29" s="68">
        <v>28.95</v>
      </c>
      <c r="E29" s="58">
        <v>30</v>
      </c>
      <c r="F29" s="70">
        <f t="shared" si="0"/>
        <v>173700</v>
      </c>
      <c r="G29" s="71">
        <f t="shared" si="1"/>
        <v>2.4125000000000001</v>
      </c>
      <c r="I29" s="64"/>
      <c r="J29" s="64"/>
    </row>
    <row r="30" spans="1:11" ht="16.5" thickBot="1" x14ac:dyDescent="0.3">
      <c r="A30" s="73" t="s">
        <v>49</v>
      </c>
      <c r="B30" s="74"/>
      <c r="C30" s="74"/>
      <c r="D30" s="74"/>
      <c r="E30" s="74"/>
      <c r="F30" s="75">
        <f>SUM(F2:F29)</f>
        <v>6996668</v>
      </c>
      <c r="G30" s="76"/>
    </row>
    <row r="31" spans="1:11" ht="12.75" x14ac:dyDescent="0.2">
      <c r="A31" s="65"/>
      <c r="D31"/>
      <c r="G31" s="66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opLeftCell="B85" workbookViewId="0">
      <selection activeCell="K99" sqref="K99"/>
    </sheetView>
  </sheetViews>
  <sheetFormatPr baseColWidth="10" defaultRowHeight="15.75" x14ac:dyDescent="0.25"/>
  <cols>
    <col min="1" max="1" width="15.140625" style="65" customWidth="1"/>
    <col min="5" max="5" width="10.85546875" customWidth="1"/>
    <col min="6" max="6" width="17.140625" customWidth="1"/>
    <col min="7" max="7" width="9.7109375" style="66" customWidth="1"/>
    <col min="8" max="8" width="19.28515625" style="64" customWidth="1"/>
  </cols>
  <sheetData>
    <row r="1" spans="1:7" x14ac:dyDescent="0.25">
      <c r="A1" s="72" t="s">
        <v>47</v>
      </c>
    </row>
    <row r="3" spans="1:7" x14ac:dyDescent="0.25">
      <c r="A3" s="65" t="s">
        <v>4</v>
      </c>
      <c r="B3" t="s">
        <v>15</v>
      </c>
      <c r="D3" t="s">
        <v>48</v>
      </c>
      <c r="E3" s="1" t="s">
        <v>45</v>
      </c>
      <c r="F3" t="s">
        <v>21</v>
      </c>
      <c r="G3" s="66" t="s">
        <v>46</v>
      </c>
    </row>
    <row r="4" spans="1:7" x14ac:dyDescent="0.25">
      <c r="A4" s="67">
        <v>16000000</v>
      </c>
      <c r="B4" s="57">
        <v>42339</v>
      </c>
      <c r="C4" s="57">
        <v>42369</v>
      </c>
      <c r="D4" s="68">
        <v>29</v>
      </c>
      <c r="E4" s="58">
        <v>30</v>
      </c>
      <c r="F4" s="67">
        <f t="shared" ref="F4:F33" si="0">SUM(G4*A4)/100</f>
        <v>386666.66666666663</v>
      </c>
      <c r="G4" s="69">
        <f>SUM(D4*E4)/360</f>
        <v>2.4166666666666665</v>
      </c>
    </row>
    <row r="5" spans="1:7" x14ac:dyDescent="0.25">
      <c r="A5" s="67">
        <v>16000000</v>
      </c>
      <c r="B5" s="57">
        <v>42370</v>
      </c>
      <c r="C5" s="57">
        <v>42459</v>
      </c>
      <c r="D5" s="68">
        <v>33.5</v>
      </c>
      <c r="E5" s="58">
        <v>90</v>
      </c>
      <c r="F5" s="67">
        <f t="shared" si="0"/>
        <v>1340000</v>
      </c>
      <c r="G5" s="69">
        <f>SUM(D5*E5)/360</f>
        <v>8.375</v>
      </c>
    </row>
    <row r="6" spans="1:7" x14ac:dyDescent="0.25">
      <c r="A6" s="67">
        <v>16000000</v>
      </c>
      <c r="B6" s="57">
        <v>42461</v>
      </c>
      <c r="C6" s="57">
        <v>42551</v>
      </c>
      <c r="D6" s="68">
        <v>33.5</v>
      </c>
      <c r="E6" s="58">
        <v>90</v>
      </c>
      <c r="F6" s="67">
        <f t="shared" si="0"/>
        <v>1340000</v>
      </c>
      <c r="G6" s="69">
        <f>SUM(D6*E6)/360</f>
        <v>8.375</v>
      </c>
    </row>
    <row r="7" spans="1:7" x14ac:dyDescent="0.25">
      <c r="A7" s="67">
        <v>16000000</v>
      </c>
      <c r="B7" s="57">
        <v>42552</v>
      </c>
      <c r="C7" s="57">
        <v>42643</v>
      </c>
      <c r="D7" s="68">
        <v>32.9</v>
      </c>
      <c r="E7" s="58">
        <v>90</v>
      </c>
      <c r="F7" s="67">
        <f t="shared" si="0"/>
        <v>1316000</v>
      </c>
      <c r="G7" s="69">
        <f>SUM(D7*E7)/360</f>
        <v>8.2249999999999996</v>
      </c>
    </row>
    <row r="8" spans="1:7" x14ac:dyDescent="0.25">
      <c r="A8" s="67">
        <v>16000000</v>
      </c>
      <c r="B8" s="57">
        <v>42644</v>
      </c>
      <c r="C8" s="57">
        <v>42734</v>
      </c>
      <c r="D8" s="68">
        <v>32</v>
      </c>
      <c r="E8" s="58">
        <v>30</v>
      </c>
      <c r="F8" s="67">
        <f t="shared" si="0"/>
        <v>1261280</v>
      </c>
      <c r="G8" s="69">
        <v>7.883</v>
      </c>
    </row>
    <row r="9" spans="1:7" x14ac:dyDescent="0.25">
      <c r="A9" s="67">
        <v>16000000</v>
      </c>
      <c r="B9" s="57">
        <v>42736</v>
      </c>
      <c r="C9" s="57">
        <v>42824</v>
      </c>
      <c r="D9" s="68">
        <v>33.5</v>
      </c>
      <c r="E9" s="58">
        <v>90</v>
      </c>
      <c r="F9" s="67">
        <f t="shared" si="0"/>
        <v>1340000</v>
      </c>
      <c r="G9" s="69">
        <f t="shared" ref="G9:G33" si="1">SUM(D9*E9)/360</f>
        <v>8.375</v>
      </c>
    </row>
    <row r="10" spans="1:7" x14ac:dyDescent="0.25">
      <c r="A10" s="67">
        <v>16000000</v>
      </c>
      <c r="B10" s="57">
        <v>42826</v>
      </c>
      <c r="C10" s="57">
        <v>42916</v>
      </c>
      <c r="D10" s="68">
        <v>33.4</v>
      </c>
      <c r="E10" s="58">
        <v>90</v>
      </c>
      <c r="F10" s="70">
        <f t="shared" si="0"/>
        <v>1336000</v>
      </c>
      <c r="G10" s="69">
        <f t="shared" si="1"/>
        <v>8.35</v>
      </c>
    </row>
    <row r="11" spans="1:7" x14ac:dyDescent="0.25">
      <c r="A11" s="67">
        <v>16000000</v>
      </c>
      <c r="B11" s="57">
        <v>42917</v>
      </c>
      <c r="C11" s="57">
        <v>42978</v>
      </c>
      <c r="D11" s="68">
        <v>32.9</v>
      </c>
      <c r="E11" s="58">
        <v>62</v>
      </c>
      <c r="F11" s="67">
        <f t="shared" si="0"/>
        <v>906577.77777777775</v>
      </c>
      <c r="G11" s="69">
        <f t="shared" si="1"/>
        <v>5.6661111111111113</v>
      </c>
    </row>
    <row r="12" spans="1:7" x14ac:dyDescent="0.25">
      <c r="A12" s="67">
        <v>16000000</v>
      </c>
      <c r="B12" s="57" t="s">
        <v>28</v>
      </c>
      <c r="C12" s="57" t="s">
        <v>28</v>
      </c>
      <c r="D12" s="68">
        <v>32.200000000000003</v>
      </c>
      <c r="E12" s="58">
        <v>30</v>
      </c>
      <c r="F12" s="67">
        <f t="shared" si="0"/>
        <v>429333.33333333337</v>
      </c>
      <c r="G12" s="69">
        <f t="shared" si="1"/>
        <v>2.6833333333333336</v>
      </c>
    </row>
    <row r="13" spans="1:7" x14ac:dyDescent="0.25">
      <c r="A13" s="67">
        <v>16000000</v>
      </c>
      <c r="B13" s="57" t="s">
        <v>29</v>
      </c>
      <c r="C13" s="57" t="s">
        <v>29</v>
      </c>
      <c r="D13" s="68">
        <v>31.7</v>
      </c>
      <c r="E13" s="58">
        <v>31</v>
      </c>
      <c r="F13" s="67">
        <f t="shared" si="0"/>
        <v>436755.5555555555</v>
      </c>
      <c r="G13" s="69">
        <f t="shared" si="1"/>
        <v>2.7297222222222222</v>
      </c>
    </row>
    <row r="14" spans="1:7" x14ac:dyDescent="0.25">
      <c r="A14" s="67">
        <v>16000000</v>
      </c>
      <c r="B14" s="57" t="s">
        <v>30</v>
      </c>
      <c r="C14" s="57" t="s">
        <v>30</v>
      </c>
      <c r="D14" s="68">
        <v>31.4</v>
      </c>
      <c r="E14" s="58">
        <v>30</v>
      </c>
      <c r="F14" s="67">
        <f t="shared" si="0"/>
        <v>418666.66666666663</v>
      </c>
      <c r="G14" s="69">
        <f t="shared" si="1"/>
        <v>2.6166666666666667</v>
      </c>
    </row>
    <row r="15" spans="1:7" x14ac:dyDescent="0.25">
      <c r="A15" s="67">
        <v>16000000</v>
      </c>
      <c r="B15" s="57" t="s">
        <v>31</v>
      </c>
      <c r="C15" s="57" t="s">
        <v>31</v>
      </c>
      <c r="D15" s="68">
        <v>31.1</v>
      </c>
      <c r="E15" s="58">
        <v>31</v>
      </c>
      <c r="F15" s="67">
        <f t="shared" si="0"/>
        <v>428488.88888888888</v>
      </c>
      <c r="G15" s="69">
        <f t="shared" si="1"/>
        <v>2.6780555555555554</v>
      </c>
    </row>
    <row r="16" spans="1:7" x14ac:dyDescent="0.25">
      <c r="A16" s="67">
        <v>16000000</v>
      </c>
      <c r="B16" s="57">
        <v>43101</v>
      </c>
      <c r="C16" s="57">
        <v>43101</v>
      </c>
      <c r="D16" s="68">
        <v>31</v>
      </c>
      <c r="E16" s="58">
        <v>31</v>
      </c>
      <c r="F16" s="67">
        <f t="shared" si="0"/>
        <v>427111.11111111112</v>
      </c>
      <c r="G16" s="69">
        <f t="shared" si="1"/>
        <v>2.6694444444444443</v>
      </c>
    </row>
    <row r="17" spans="1:7" x14ac:dyDescent="0.25">
      <c r="A17" s="67">
        <v>16000000</v>
      </c>
      <c r="B17" s="57" t="s">
        <v>32</v>
      </c>
      <c r="C17" s="57" t="s">
        <v>32</v>
      </c>
      <c r="D17" s="68">
        <v>31</v>
      </c>
      <c r="E17" s="58">
        <v>28</v>
      </c>
      <c r="F17" s="67">
        <f t="shared" si="0"/>
        <v>385777.77777777775</v>
      </c>
      <c r="G17" s="69">
        <f t="shared" si="1"/>
        <v>2.411111111111111</v>
      </c>
    </row>
    <row r="18" spans="1:7" x14ac:dyDescent="0.25">
      <c r="A18" s="67">
        <v>16000000</v>
      </c>
      <c r="B18" s="57" t="s">
        <v>33</v>
      </c>
      <c r="C18" s="57" t="s">
        <v>33</v>
      </c>
      <c r="D18" s="68">
        <v>31</v>
      </c>
      <c r="E18" s="58">
        <v>31</v>
      </c>
      <c r="F18" s="67">
        <f t="shared" si="0"/>
        <v>427111.11111111112</v>
      </c>
      <c r="G18" s="69">
        <f t="shared" si="1"/>
        <v>2.6694444444444443</v>
      </c>
    </row>
    <row r="19" spans="1:7" x14ac:dyDescent="0.25">
      <c r="A19" s="67">
        <v>16000000</v>
      </c>
      <c r="B19" s="57" t="s">
        <v>34</v>
      </c>
      <c r="C19" s="57" t="s">
        <v>34</v>
      </c>
      <c r="D19" s="68">
        <v>30.7</v>
      </c>
      <c r="E19" s="58">
        <v>30</v>
      </c>
      <c r="F19" s="67">
        <f t="shared" si="0"/>
        <v>409333.33333333326</v>
      </c>
      <c r="G19" s="69">
        <f t="shared" si="1"/>
        <v>2.5583333333333331</v>
      </c>
    </row>
    <row r="20" spans="1:7" x14ac:dyDescent="0.25">
      <c r="A20" s="67">
        <v>16000000</v>
      </c>
      <c r="B20" s="57" t="s">
        <v>35</v>
      </c>
      <c r="C20" s="57" t="s">
        <v>35</v>
      </c>
      <c r="D20" s="68">
        <v>30.7</v>
      </c>
      <c r="E20" s="58">
        <v>31</v>
      </c>
      <c r="F20" s="67">
        <f t="shared" si="0"/>
        <v>422977.77777777775</v>
      </c>
      <c r="G20" s="69">
        <f t="shared" si="1"/>
        <v>2.6436111111111109</v>
      </c>
    </row>
    <row r="21" spans="1:7" x14ac:dyDescent="0.25">
      <c r="A21" s="67">
        <v>16000000</v>
      </c>
      <c r="B21" s="57" t="s">
        <v>36</v>
      </c>
      <c r="C21" s="57" t="s">
        <v>36</v>
      </c>
      <c r="D21" s="68">
        <v>30.4</v>
      </c>
      <c r="E21" s="58">
        <v>30</v>
      </c>
      <c r="F21" s="67">
        <f t="shared" si="0"/>
        <v>405333.33333333326</v>
      </c>
      <c r="G21" s="69">
        <f t="shared" si="1"/>
        <v>2.5333333333333332</v>
      </c>
    </row>
    <row r="22" spans="1:7" x14ac:dyDescent="0.25">
      <c r="A22" s="67">
        <v>16000000</v>
      </c>
      <c r="B22" s="57" t="s">
        <v>37</v>
      </c>
      <c r="C22" s="57" t="s">
        <v>37</v>
      </c>
      <c r="D22" s="68">
        <v>30</v>
      </c>
      <c r="E22" s="58">
        <v>31</v>
      </c>
      <c r="F22" s="67">
        <f t="shared" si="0"/>
        <v>413333.33333333337</v>
      </c>
      <c r="G22" s="69">
        <f t="shared" si="1"/>
        <v>2.5833333333333335</v>
      </c>
    </row>
    <row r="23" spans="1:7" x14ac:dyDescent="0.25">
      <c r="A23" s="67">
        <v>16000000</v>
      </c>
      <c r="B23" s="57" t="s">
        <v>38</v>
      </c>
      <c r="C23" s="57" t="s">
        <v>38</v>
      </c>
      <c r="D23" s="68">
        <v>29.9</v>
      </c>
      <c r="E23" s="58">
        <v>31</v>
      </c>
      <c r="F23" s="67">
        <f t="shared" si="0"/>
        <v>411955.55555555562</v>
      </c>
      <c r="G23" s="69">
        <f t="shared" si="1"/>
        <v>2.5747222222222224</v>
      </c>
    </row>
    <row r="24" spans="1:7" x14ac:dyDescent="0.25">
      <c r="A24" s="67">
        <v>16000000</v>
      </c>
      <c r="B24" s="57" t="s">
        <v>28</v>
      </c>
      <c r="C24" s="57" t="s">
        <v>28</v>
      </c>
      <c r="D24" s="68">
        <v>29.7</v>
      </c>
      <c r="E24" s="58">
        <v>30</v>
      </c>
      <c r="F24" s="67">
        <f t="shared" si="0"/>
        <v>396000</v>
      </c>
      <c r="G24" s="69">
        <f t="shared" si="1"/>
        <v>2.4750000000000001</v>
      </c>
    </row>
    <row r="25" spans="1:7" x14ac:dyDescent="0.25">
      <c r="A25" s="67">
        <v>16000000</v>
      </c>
      <c r="B25" s="57" t="s">
        <v>29</v>
      </c>
      <c r="C25" s="57" t="s">
        <v>29</v>
      </c>
      <c r="D25" s="68">
        <v>29.4</v>
      </c>
      <c r="E25" s="58">
        <v>31</v>
      </c>
      <c r="F25" s="67">
        <f t="shared" si="0"/>
        <v>405066.66666666663</v>
      </c>
      <c r="G25" s="69">
        <f t="shared" si="1"/>
        <v>2.5316666666666667</v>
      </c>
    </row>
    <row r="26" spans="1:7" x14ac:dyDescent="0.25">
      <c r="A26" s="67">
        <v>16000000</v>
      </c>
      <c r="B26" s="57" t="s">
        <v>39</v>
      </c>
      <c r="C26" s="57" t="s">
        <v>39</v>
      </c>
      <c r="D26" s="68">
        <v>29.2</v>
      </c>
      <c r="E26" s="58">
        <v>30</v>
      </c>
      <c r="F26" s="67">
        <f t="shared" si="0"/>
        <v>389333.33333333326</v>
      </c>
      <c r="G26" s="69">
        <f t="shared" si="1"/>
        <v>2.4333333333333331</v>
      </c>
    </row>
    <row r="27" spans="1:7" x14ac:dyDescent="0.25">
      <c r="A27" s="67">
        <v>16000000</v>
      </c>
      <c r="B27" s="57" t="s">
        <v>40</v>
      </c>
      <c r="C27" s="57" t="s">
        <v>40</v>
      </c>
      <c r="D27" s="68">
        <v>29</v>
      </c>
      <c r="E27" s="58">
        <v>31</v>
      </c>
      <c r="F27" s="67">
        <f t="shared" si="0"/>
        <v>399555.5555555555</v>
      </c>
      <c r="G27" s="69">
        <f t="shared" si="1"/>
        <v>2.4972222222222222</v>
      </c>
    </row>
    <row r="28" spans="1:7" x14ac:dyDescent="0.25">
      <c r="A28" s="67">
        <v>16000000</v>
      </c>
      <c r="B28" s="57">
        <v>43466</v>
      </c>
      <c r="C28" s="57">
        <v>43466</v>
      </c>
      <c r="D28" s="68">
        <v>28.7</v>
      </c>
      <c r="E28" s="58">
        <v>31</v>
      </c>
      <c r="F28" s="67">
        <f t="shared" si="0"/>
        <v>395422.22222222225</v>
      </c>
      <c r="G28" s="69">
        <f t="shared" si="1"/>
        <v>2.4713888888888889</v>
      </c>
    </row>
    <row r="29" spans="1:7" x14ac:dyDescent="0.25">
      <c r="A29" s="70">
        <v>16000000</v>
      </c>
      <c r="B29" s="57" t="s">
        <v>43</v>
      </c>
      <c r="C29" s="57" t="s">
        <v>43</v>
      </c>
      <c r="D29" s="68">
        <v>29.55</v>
      </c>
      <c r="E29" s="58">
        <v>28</v>
      </c>
      <c r="F29" s="70">
        <f t="shared" si="0"/>
        <v>367733.33333333337</v>
      </c>
      <c r="G29" s="69">
        <f t="shared" si="1"/>
        <v>2.2983333333333333</v>
      </c>
    </row>
    <row r="30" spans="1:7" x14ac:dyDescent="0.25">
      <c r="A30" s="70">
        <v>16000000</v>
      </c>
      <c r="B30" s="57" t="s">
        <v>33</v>
      </c>
      <c r="C30" s="57" t="s">
        <v>33</v>
      </c>
      <c r="D30" s="68">
        <v>29.06</v>
      </c>
      <c r="E30" s="58">
        <v>31</v>
      </c>
      <c r="F30" s="70">
        <f t="shared" si="0"/>
        <v>400382.22222222225</v>
      </c>
      <c r="G30" s="69">
        <f t="shared" si="1"/>
        <v>2.502388888888889</v>
      </c>
    </row>
    <row r="31" spans="1:7" x14ac:dyDescent="0.25">
      <c r="A31" s="70">
        <v>16000000</v>
      </c>
      <c r="B31" s="57" t="s">
        <v>34</v>
      </c>
      <c r="C31" s="57" t="s">
        <v>34</v>
      </c>
      <c r="D31" s="68">
        <v>28.98</v>
      </c>
      <c r="E31" s="58">
        <v>30</v>
      </c>
      <c r="F31" s="70">
        <f t="shared" si="0"/>
        <v>386400</v>
      </c>
      <c r="G31" s="71">
        <f t="shared" si="1"/>
        <v>2.415</v>
      </c>
    </row>
    <row r="32" spans="1:7" x14ac:dyDescent="0.25">
      <c r="A32" s="70">
        <v>16000000</v>
      </c>
      <c r="B32" s="57" t="s">
        <v>44</v>
      </c>
      <c r="C32" s="57" t="s">
        <v>41</v>
      </c>
      <c r="D32" s="68">
        <v>29</v>
      </c>
      <c r="E32" s="58">
        <v>31</v>
      </c>
      <c r="F32" s="70">
        <f t="shared" si="0"/>
        <v>399555.5555555555</v>
      </c>
      <c r="G32" s="69">
        <f t="shared" si="1"/>
        <v>2.4972222222222222</v>
      </c>
    </row>
    <row r="33" spans="1:8" x14ac:dyDescent="0.25">
      <c r="A33" s="70">
        <v>16000000</v>
      </c>
      <c r="B33" s="57" t="s">
        <v>36</v>
      </c>
      <c r="C33" s="57" t="s">
        <v>36</v>
      </c>
      <c r="D33" s="68">
        <v>28.95</v>
      </c>
      <c r="E33" s="58">
        <v>30</v>
      </c>
      <c r="F33" s="70">
        <f t="shared" si="0"/>
        <v>386000</v>
      </c>
      <c r="G33" s="71">
        <f t="shared" si="1"/>
        <v>2.4125000000000001</v>
      </c>
    </row>
    <row r="34" spans="1:8" s="38" customFormat="1" ht="16.5" thickBot="1" x14ac:dyDescent="0.3">
      <c r="A34" s="73" t="s">
        <v>49</v>
      </c>
      <c r="B34" s="74"/>
      <c r="C34" s="74"/>
      <c r="D34" s="74"/>
      <c r="E34" s="74"/>
      <c r="F34" s="75">
        <f>SUM(F4:F33)</f>
        <v>18168151.111111116</v>
      </c>
      <c r="G34" s="76"/>
      <c r="H34" s="64">
        <v>18168151</v>
      </c>
    </row>
    <row r="36" spans="1:8" x14ac:dyDescent="0.25">
      <c r="A36" s="67">
        <v>16000000</v>
      </c>
      <c r="B36" s="57">
        <v>43647</v>
      </c>
      <c r="C36" s="180" t="s">
        <v>37</v>
      </c>
      <c r="D36" s="68">
        <v>28.9</v>
      </c>
      <c r="E36" s="58">
        <v>30</v>
      </c>
      <c r="F36" s="67">
        <f>SUM(G36*A36)/100</f>
        <v>385333.33333333326</v>
      </c>
      <c r="G36" s="91">
        <f>SUM(D36*E36)/360</f>
        <v>2.4083333333333332</v>
      </c>
    </row>
    <row r="37" spans="1:8" x14ac:dyDescent="0.25">
      <c r="A37" s="67">
        <v>16000000</v>
      </c>
      <c r="B37" s="57">
        <v>43678</v>
      </c>
      <c r="C37" s="11" t="s">
        <v>79</v>
      </c>
      <c r="D37" s="68">
        <v>28.9</v>
      </c>
      <c r="E37" s="58">
        <v>30</v>
      </c>
      <c r="F37" s="67">
        <f>SUM(G37*A37)/100</f>
        <v>385333.33333333326</v>
      </c>
      <c r="G37" s="91">
        <f>SUM(D37*E37)/360</f>
        <v>2.4083333333333332</v>
      </c>
    </row>
    <row r="38" spans="1:8" x14ac:dyDescent="0.25">
      <c r="A38" s="67">
        <v>16000000</v>
      </c>
      <c r="B38" s="57">
        <v>43709</v>
      </c>
      <c r="C38" s="11" t="s">
        <v>80</v>
      </c>
      <c r="D38" s="68">
        <v>28.9</v>
      </c>
      <c r="E38" s="58">
        <v>30</v>
      </c>
      <c r="F38" s="175">
        <f>SUM(G38*A38)/100</f>
        <v>385333.33333333326</v>
      </c>
      <c r="G38" s="91">
        <f>SUM(D38*E38)/360</f>
        <v>2.4083333333333332</v>
      </c>
    </row>
    <row r="39" spans="1:8" x14ac:dyDescent="0.25">
      <c r="A39" s="67">
        <v>16000000</v>
      </c>
      <c r="B39" s="57" t="s">
        <v>86</v>
      </c>
      <c r="C39" s="11" t="s">
        <v>87</v>
      </c>
      <c r="D39" s="68">
        <v>28.6</v>
      </c>
      <c r="E39" s="58">
        <v>30</v>
      </c>
      <c r="F39" s="175">
        <f>SUM(G39*A39)/100</f>
        <v>381333.33333333337</v>
      </c>
      <c r="G39" s="91">
        <f>SUM(D39*E39)/360</f>
        <v>2.3833333333333333</v>
      </c>
    </row>
    <row r="40" spans="1:8" x14ac:dyDescent="0.25">
      <c r="A40" s="67">
        <v>16000000</v>
      </c>
      <c r="B40" s="57" t="s">
        <v>88</v>
      </c>
      <c r="C40" s="57" t="s">
        <v>39</v>
      </c>
      <c r="D40" s="68">
        <v>28.5</v>
      </c>
      <c r="E40" s="58">
        <v>30</v>
      </c>
      <c r="F40" s="175">
        <f>SUM(G40*A40)/100</f>
        <v>380000</v>
      </c>
      <c r="G40" s="98">
        <f>SUM(D40*E40)/360</f>
        <v>2.375</v>
      </c>
    </row>
    <row r="41" spans="1:8" x14ac:dyDescent="0.25">
      <c r="A41" s="67">
        <v>16000000</v>
      </c>
      <c r="B41" s="57">
        <v>43800</v>
      </c>
      <c r="C41" s="57" t="s">
        <v>89</v>
      </c>
      <c r="D41" s="68">
        <v>28.3</v>
      </c>
      <c r="E41" s="58">
        <v>30</v>
      </c>
      <c r="F41" s="67">
        <f t="shared" ref="F41" si="2">SUM(G41*A41)/100</f>
        <v>377333.33333333337</v>
      </c>
      <c r="G41" s="91">
        <f t="shared" ref="G41" si="3">SUM(D41*E41)/360</f>
        <v>2.3583333333333334</v>
      </c>
    </row>
    <row r="42" spans="1:8" x14ac:dyDescent="0.25">
      <c r="A42" s="67"/>
      <c r="B42" s="176"/>
      <c r="C42" s="177"/>
      <c r="D42" s="176"/>
      <c r="E42" s="176"/>
      <c r="F42" s="178">
        <f>SUM(F36:F41)</f>
        <v>2294666.6666666665</v>
      </c>
      <c r="G42" s="179"/>
      <c r="H42" s="64">
        <v>2294667</v>
      </c>
    </row>
    <row r="43" spans="1:8" x14ac:dyDescent="0.25">
      <c r="A43" s="67"/>
      <c r="C43" s="1"/>
    </row>
    <row r="44" spans="1:8" x14ac:dyDescent="0.25">
      <c r="A44" s="67">
        <v>16000000</v>
      </c>
      <c r="B44" s="57">
        <v>43831</v>
      </c>
      <c r="C44" s="57" t="s">
        <v>90</v>
      </c>
      <c r="D44" s="68">
        <v>28.1</v>
      </c>
      <c r="E44" s="58">
        <v>31</v>
      </c>
      <c r="F44" s="67">
        <f>SUM(G44*A44)/100</f>
        <v>387155.5555555555</v>
      </c>
      <c r="G44" s="103">
        <f>SUM(D44*E44)/360</f>
        <v>2.4197222222222221</v>
      </c>
    </row>
    <row r="45" spans="1:8" x14ac:dyDescent="0.25">
      <c r="A45" s="67">
        <v>16000000</v>
      </c>
      <c r="B45" s="57">
        <v>43862</v>
      </c>
      <c r="C45" s="57" t="s">
        <v>32</v>
      </c>
      <c r="D45" s="68">
        <v>28.5</v>
      </c>
      <c r="E45" s="58">
        <v>28</v>
      </c>
      <c r="F45" s="67">
        <f>SUM(G45*A45)/100</f>
        <v>354666.66666666674</v>
      </c>
      <c r="G45" s="103">
        <f>SUM(D45*E45)/360</f>
        <v>2.2166666666666668</v>
      </c>
    </row>
    <row r="46" spans="1:8" x14ac:dyDescent="0.25">
      <c r="A46" s="67">
        <v>16000000</v>
      </c>
      <c r="B46" s="81">
        <v>43891</v>
      </c>
      <c r="C46" s="57" t="s">
        <v>33</v>
      </c>
      <c r="D46" s="68">
        <v>28.4</v>
      </c>
      <c r="E46" s="58">
        <v>31</v>
      </c>
      <c r="F46" s="67">
        <f>SUM(G46*A46)/100</f>
        <v>391288.88888888888</v>
      </c>
      <c r="G46" s="103">
        <f>SUM(D46*E46)/360</f>
        <v>2.4455555555555555</v>
      </c>
    </row>
    <row r="47" spans="1:8" x14ac:dyDescent="0.25">
      <c r="A47" s="67">
        <v>16000000</v>
      </c>
      <c r="B47" s="57">
        <v>43922</v>
      </c>
      <c r="C47" s="57" t="s">
        <v>34</v>
      </c>
      <c r="D47" s="68">
        <v>28</v>
      </c>
      <c r="E47" s="58">
        <v>30</v>
      </c>
      <c r="F47" s="175">
        <f>SUM(G47*A47)/100</f>
        <v>373333.33333333337</v>
      </c>
      <c r="G47" s="103">
        <f>SUM(D47*E47)/360</f>
        <v>2.3333333333333335</v>
      </c>
    </row>
    <row r="48" spans="1:8" x14ac:dyDescent="0.25">
      <c r="A48" s="67">
        <v>16000000</v>
      </c>
      <c r="B48" s="57">
        <v>43952</v>
      </c>
      <c r="C48" s="57" t="s">
        <v>41</v>
      </c>
      <c r="D48" s="26">
        <v>27.2</v>
      </c>
      <c r="E48" s="58">
        <v>31</v>
      </c>
      <c r="F48" s="67">
        <f t="shared" ref="F48:F55" si="4">SUM(G48*A48)/100</f>
        <v>374755.5555555555</v>
      </c>
      <c r="G48" s="103">
        <f t="shared" ref="G48:G55" si="5">SUM(D48*E48)/360</f>
        <v>2.342222222222222</v>
      </c>
    </row>
    <row r="49" spans="1:8" x14ac:dyDescent="0.25">
      <c r="A49" s="67">
        <v>16000000</v>
      </c>
      <c r="B49" s="57">
        <v>43983</v>
      </c>
      <c r="C49" s="57" t="s">
        <v>36</v>
      </c>
      <c r="D49" s="68">
        <v>27.1</v>
      </c>
      <c r="E49" s="58">
        <v>30</v>
      </c>
      <c r="F49" s="67">
        <f t="shared" si="4"/>
        <v>361333.33333333337</v>
      </c>
      <c r="G49" s="103">
        <f t="shared" si="5"/>
        <v>2.2583333333333333</v>
      </c>
    </row>
    <row r="50" spans="1:8" x14ac:dyDescent="0.25">
      <c r="A50" s="67">
        <v>16000000</v>
      </c>
      <c r="B50" s="57">
        <v>44013</v>
      </c>
      <c r="C50" s="57" t="s">
        <v>37</v>
      </c>
      <c r="D50" s="68">
        <v>27.1</v>
      </c>
      <c r="E50" s="58">
        <v>31</v>
      </c>
      <c r="F50" s="67">
        <f t="shared" si="4"/>
        <v>373377.77777777781</v>
      </c>
      <c r="G50" s="103">
        <f t="shared" si="5"/>
        <v>2.3336111111111113</v>
      </c>
    </row>
    <row r="51" spans="1:8" x14ac:dyDescent="0.25">
      <c r="A51" s="67">
        <v>16000000</v>
      </c>
      <c r="B51" s="57">
        <v>44044</v>
      </c>
      <c r="C51" s="57" t="s">
        <v>38</v>
      </c>
      <c r="D51" s="26">
        <v>27.4</v>
      </c>
      <c r="E51" s="58">
        <v>31</v>
      </c>
      <c r="F51" s="175">
        <f t="shared" si="4"/>
        <v>377511.11111111107</v>
      </c>
      <c r="G51" s="103">
        <f t="shared" si="5"/>
        <v>2.3594444444444442</v>
      </c>
    </row>
    <row r="52" spans="1:8" x14ac:dyDescent="0.25">
      <c r="A52" s="67">
        <v>16000000</v>
      </c>
      <c r="B52" s="57">
        <v>44075</v>
      </c>
      <c r="C52" s="57" t="s">
        <v>80</v>
      </c>
      <c r="D52" s="68">
        <v>27.5</v>
      </c>
      <c r="E52" s="58">
        <v>30</v>
      </c>
      <c r="F52" s="175">
        <f t="shared" si="4"/>
        <v>366666.66666666663</v>
      </c>
      <c r="G52" s="103">
        <f t="shared" si="5"/>
        <v>2.2916666666666665</v>
      </c>
    </row>
    <row r="53" spans="1:8" x14ac:dyDescent="0.25">
      <c r="A53" s="67">
        <v>16000000</v>
      </c>
      <c r="B53" s="57">
        <v>44105</v>
      </c>
      <c r="C53" s="57" t="s">
        <v>91</v>
      </c>
      <c r="D53" s="68">
        <v>27.1</v>
      </c>
      <c r="E53" s="58">
        <v>31</v>
      </c>
      <c r="F53" s="175">
        <f t="shared" si="4"/>
        <v>373377.77777777781</v>
      </c>
      <c r="G53" s="121">
        <f t="shared" si="5"/>
        <v>2.3336111111111113</v>
      </c>
    </row>
    <row r="54" spans="1:8" x14ac:dyDescent="0.25">
      <c r="A54" s="67">
        <v>16000000</v>
      </c>
      <c r="B54" s="57">
        <v>44136</v>
      </c>
      <c r="C54" s="57" t="s">
        <v>39</v>
      </c>
      <c r="D54" s="26">
        <v>26.7</v>
      </c>
      <c r="E54" s="58">
        <v>30</v>
      </c>
      <c r="F54" s="175">
        <f t="shared" si="4"/>
        <v>356000</v>
      </c>
      <c r="G54" s="103">
        <f t="shared" si="5"/>
        <v>2.2250000000000001</v>
      </c>
    </row>
    <row r="55" spans="1:8" x14ac:dyDescent="0.25">
      <c r="A55" s="67">
        <v>16000000</v>
      </c>
      <c r="B55" s="57">
        <v>44166</v>
      </c>
      <c r="C55" s="57" t="s">
        <v>40</v>
      </c>
      <c r="D55" s="68">
        <v>26.1</v>
      </c>
      <c r="E55" s="58">
        <v>31</v>
      </c>
      <c r="F55" s="175">
        <f t="shared" si="4"/>
        <v>359600</v>
      </c>
      <c r="G55" s="121">
        <f t="shared" si="5"/>
        <v>2.2475000000000001</v>
      </c>
    </row>
    <row r="56" spans="1:8" x14ac:dyDescent="0.25">
      <c r="A56" s="67">
        <v>16000000</v>
      </c>
      <c r="B56" s="57">
        <v>44197</v>
      </c>
      <c r="C56" s="180" t="s">
        <v>92</v>
      </c>
      <c r="D56" s="68">
        <v>25.9</v>
      </c>
      <c r="E56" s="58">
        <v>31</v>
      </c>
      <c r="F56" s="67">
        <f>SUM(G56*A56)/100</f>
        <v>356844.4444444445</v>
      </c>
      <c r="G56" s="103">
        <f>SUM(D56*E56)/360</f>
        <v>2.2302777777777778</v>
      </c>
    </row>
    <row r="57" spans="1:8" x14ac:dyDescent="0.25">
      <c r="A57" s="67">
        <v>16000000</v>
      </c>
      <c r="B57" s="57">
        <v>44228</v>
      </c>
      <c r="C57" s="11" t="s">
        <v>93</v>
      </c>
      <c r="D57" s="68">
        <v>26.3</v>
      </c>
      <c r="E57" s="58">
        <v>28</v>
      </c>
      <c r="F57" s="67">
        <f>SUM(G57*A57)/100</f>
        <v>327288.88888888888</v>
      </c>
      <c r="G57" s="103">
        <f>SUM(D57*E57)/360</f>
        <v>2.0455555555555556</v>
      </c>
    </row>
    <row r="58" spans="1:8" x14ac:dyDescent="0.25">
      <c r="A58" s="67"/>
      <c r="B58" s="2"/>
      <c r="C58" s="4"/>
      <c r="D58" s="2"/>
      <c r="E58" s="2"/>
      <c r="F58" s="182">
        <f>SUM(F44:F57)</f>
        <v>5133200.0000000009</v>
      </c>
      <c r="G58" s="183"/>
      <c r="H58" s="64">
        <v>5133200</v>
      </c>
    </row>
    <row r="59" spans="1:8" x14ac:dyDescent="0.25">
      <c r="A59" s="67">
        <v>16000000</v>
      </c>
      <c r="B59" s="57" t="s">
        <v>94</v>
      </c>
      <c r="C59" s="11" t="s">
        <v>33</v>
      </c>
      <c r="D59" s="68">
        <v>26.1</v>
      </c>
      <c r="E59" s="58">
        <v>30</v>
      </c>
      <c r="F59" s="67">
        <f t="shared" ref="F59:F65" si="6">SUM(G59*A59)/100</f>
        <v>348000</v>
      </c>
      <c r="G59" s="103">
        <f t="shared" ref="G59:G64" si="7">SUM(D59*E59)/360</f>
        <v>2.1749999999999998</v>
      </c>
    </row>
    <row r="60" spans="1:8" x14ac:dyDescent="0.25">
      <c r="A60" s="67">
        <v>16000000</v>
      </c>
      <c r="B60" s="57">
        <v>44287</v>
      </c>
      <c r="C60" s="11" t="s">
        <v>34</v>
      </c>
      <c r="D60" s="68">
        <v>25.9</v>
      </c>
      <c r="E60" s="58">
        <v>30</v>
      </c>
      <c r="F60" s="67">
        <f t="shared" si="6"/>
        <v>345333.33333333326</v>
      </c>
      <c r="G60" s="103">
        <f t="shared" si="7"/>
        <v>2.1583333333333332</v>
      </c>
    </row>
    <row r="61" spans="1:8" x14ac:dyDescent="0.25">
      <c r="A61" s="67">
        <v>16000000</v>
      </c>
      <c r="B61" s="57" t="s">
        <v>95</v>
      </c>
      <c r="C61" s="11" t="s">
        <v>41</v>
      </c>
      <c r="D61" s="68">
        <v>25.8</v>
      </c>
      <c r="E61" s="58">
        <v>31</v>
      </c>
      <c r="F61" s="67">
        <f t="shared" si="6"/>
        <v>355466.66666666663</v>
      </c>
      <c r="G61" s="103">
        <f t="shared" si="7"/>
        <v>2.2216666666666667</v>
      </c>
    </row>
    <row r="62" spans="1:8" x14ac:dyDescent="0.25">
      <c r="A62" s="67">
        <v>16000000</v>
      </c>
      <c r="B62" s="57" t="s">
        <v>96</v>
      </c>
      <c r="C62" s="11" t="s">
        <v>36</v>
      </c>
      <c r="D62" s="68">
        <v>25.8</v>
      </c>
      <c r="E62" s="58">
        <v>30</v>
      </c>
      <c r="F62" s="67">
        <f t="shared" si="6"/>
        <v>344000</v>
      </c>
      <c r="G62" s="103">
        <f t="shared" si="7"/>
        <v>2.15</v>
      </c>
    </row>
    <row r="63" spans="1:8" x14ac:dyDescent="0.25">
      <c r="A63" s="67">
        <v>16000000</v>
      </c>
      <c r="B63" s="57" t="s">
        <v>97</v>
      </c>
      <c r="C63" s="11" t="s">
        <v>37</v>
      </c>
      <c r="D63" s="68">
        <v>25.8</v>
      </c>
      <c r="E63" s="58">
        <v>31</v>
      </c>
      <c r="F63" s="67">
        <f t="shared" si="6"/>
        <v>355466.66666666663</v>
      </c>
      <c r="G63" s="103">
        <f t="shared" si="7"/>
        <v>2.2216666666666667</v>
      </c>
    </row>
    <row r="64" spans="1:8" x14ac:dyDescent="0.25">
      <c r="A64" s="67">
        <v>16000000</v>
      </c>
      <c r="B64" s="57" t="s">
        <v>98</v>
      </c>
      <c r="C64" s="11" t="s">
        <v>99</v>
      </c>
      <c r="D64" s="68">
        <v>25.85</v>
      </c>
      <c r="E64" s="58">
        <v>31</v>
      </c>
      <c r="F64" s="67">
        <f t="shared" si="6"/>
        <v>356155.55555555562</v>
      </c>
      <c r="G64" s="103">
        <f t="shared" si="7"/>
        <v>2.2259722222222225</v>
      </c>
    </row>
    <row r="65" spans="1:8" x14ac:dyDescent="0.25">
      <c r="A65" s="67">
        <v>16000000</v>
      </c>
      <c r="B65" s="57" t="s">
        <v>100</v>
      </c>
      <c r="C65" s="57" t="s">
        <v>80</v>
      </c>
      <c r="D65" s="68">
        <v>35.25</v>
      </c>
      <c r="E65" s="58">
        <v>30</v>
      </c>
      <c r="F65" s="67">
        <f t="shared" si="6"/>
        <v>470000</v>
      </c>
      <c r="G65" s="69">
        <f>SUM(D65*E65)/360</f>
        <v>2.9375</v>
      </c>
    </row>
    <row r="66" spans="1:8" x14ac:dyDescent="0.25">
      <c r="A66" s="67"/>
      <c r="B66" s="57"/>
      <c r="C66" s="57"/>
      <c r="D66" s="68"/>
      <c r="E66" s="58"/>
      <c r="F66" s="67">
        <f>SUM(F59:F65)</f>
        <v>2574422.222222222</v>
      </c>
      <c r="G66" s="69"/>
      <c r="H66" s="64">
        <v>2574422</v>
      </c>
    </row>
    <row r="67" spans="1:8" x14ac:dyDescent="0.25">
      <c r="A67" s="67"/>
      <c r="B67" s="57"/>
      <c r="C67" s="57"/>
      <c r="D67" s="68"/>
      <c r="E67" s="58"/>
      <c r="F67" s="67"/>
      <c r="G67" s="69"/>
    </row>
    <row r="68" spans="1:8" x14ac:dyDescent="0.25">
      <c r="A68" s="67"/>
      <c r="B68" s="57"/>
      <c r="C68" s="57"/>
      <c r="D68" s="68"/>
      <c r="E68" s="58"/>
      <c r="F68" s="67"/>
      <c r="G68" s="69"/>
    </row>
    <row r="69" spans="1:8" x14ac:dyDescent="0.25">
      <c r="A69" s="67">
        <v>16000000</v>
      </c>
      <c r="B69" s="57" t="s">
        <v>101</v>
      </c>
      <c r="C69" s="57" t="s">
        <v>91</v>
      </c>
      <c r="D69" s="68">
        <v>36.92</v>
      </c>
      <c r="E69" s="58">
        <v>31</v>
      </c>
      <c r="F69" s="67">
        <f t="shared" ref="F69:F71" si="8">SUM(G69*A69)/100</f>
        <v>508675.5555555555</v>
      </c>
      <c r="G69" s="69">
        <f>SUM(D69*E69)/360</f>
        <v>3.1792222222222222</v>
      </c>
    </row>
    <row r="70" spans="1:8" x14ac:dyDescent="0.25">
      <c r="A70" s="67">
        <v>16000000</v>
      </c>
      <c r="B70" s="57">
        <v>44501</v>
      </c>
      <c r="C70" s="57" t="s">
        <v>39</v>
      </c>
      <c r="D70" s="68">
        <v>30.7</v>
      </c>
      <c r="E70" s="58">
        <v>30</v>
      </c>
      <c r="F70" s="67">
        <f t="shared" si="8"/>
        <v>409333.33333333326</v>
      </c>
      <c r="G70" s="69">
        <f>SUM(D70*E70)/360</f>
        <v>2.5583333333333331</v>
      </c>
    </row>
    <row r="71" spans="1:8" x14ac:dyDescent="0.25">
      <c r="A71" s="67">
        <v>16000000</v>
      </c>
      <c r="B71" s="57" t="s">
        <v>102</v>
      </c>
      <c r="C71" s="57" t="s">
        <v>40</v>
      </c>
      <c r="D71" s="68">
        <v>26.19</v>
      </c>
      <c r="E71" s="58">
        <v>31</v>
      </c>
      <c r="F71" s="67">
        <f t="shared" si="8"/>
        <v>360839.99999999994</v>
      </c>
      <c r="G71" s="69">
        <f>SUM(D71*E71)/360</f>
        <v>2.2552499999999998</v>
      </c>
    </row>
    <row r="72" spans="1:8" x14ac:dyDescent="0.25">
      <c r="A72" s="67">
        <v>16000000</v>
      </c>
      <c r="B72" s="57">
        <v>44562</v>
      </c>
      <c r="C72" s="57" t="s">
        <v>92</v>
      </c>
      <c r="D72" s="68">
        <v>26.49</v>
      </c>
      <c r="E72" s="58">
        <v>31</v>
      </c>
      <c r="F72" s="181">
        <v>377511</v>
      </c>
      <c r="G72" s="69">
        <v>7.883</v>
      </c>
    </row>
    <row r="73" spans="1:8" x14ac:dyDescent="0.25">
      <c r="A73" s="67">
        <v>16000000</v>
      </c>
      <c r="B73" s="57">
        <v>44593</v>
      </c>
      <c r="C73" s="57" t="s">
        <v>93</v>
      </c>
      <c r="D73" s="26">
        <v>27.41</v>
      </c>
      <c r="E73" s="58">
        <v>28</v>
      </c>
      <c r="F73" s="67">
        <f t="shared" ref="F73:F88" si="9">SUM(G73*A73)/100</f>
        <v>341102.22222222219</v>
      </c>
      <c r="G73" s="69">
        <f t="shared" ref="G73:G88" si="10">SUM(D73*E73)/360</f>
        <v>2.1318888888888887</v>
      </c>
    </row>
    <row r="74" spans="1:8" x14ac:dyDescent="0.25">
      <c r="A74" s="67">
        <v>16000000</v>
      </c>
      <c r="B74" s="57">
        <v>44621</v>
      </c>
      <c r="C74" s="57" t="s">
        <v>33</v>
      </c>
      <c r="D74" s="68">
        <v>27.71</v>
      </c>
      <c r="E74" s="58">
        <v>31</v>
      </c>
      <c r="F74" s="175">
        <f t="shared" si="9"/>
        <v>381782.22222222225</v>
      </c>
      <c r="G74" s="69">
        <f t="shared" si="10"/>
        <v>2.386138888888889</v>
      </c>
    </row>
    <row r="75" spans="1:8" x14ac:dyDescent="0.25">
      <c r="A75" s="67">
        <v>16000000</v>
      </c>
      <c r="B75" s="57">
        <v>44652</v>
      </c>
      <c r="C75" s="57" t="s">
        <v>34</v>
      </c>
      <c r="D75" s="68">
        <v>28.58</v>
      </c>
      <c r="E75" s="58">
        <v>30</v>
      </c>
      <c r="F75" s="67">
        <f t="shared" si="9"/>
        <v>381066.66666666674</v>
      </c>
      <c r="G75" s="69">
        <f t="shared" si="10"/>
        <v>2.3816666666666668</v>
      </c>
    </row>
    <row r="76" spans="1:8" x14ac:dyDescent="0.25">
      <c r="A76" s="67">
        <v>16000000</v>
      </c>
      <c r="B76" s="57">
        <v>44682</v>
      </c>
      <c r="C76" s="57" t="s">
        <v>41</v>
      </c>
      <c r="D76" s="68">
        <v>32.200000000000003</v>
      </c>
      <c r="E76" s="58">
        <v>30</v>
      </c>
      <c r="F76" s="67">
        <f t="shared" si="9"/>
        <v>429333.33333333337</v>
      </c>
      <c r="G76" s="69">
        <f t="shared" si="10"/>
        <v>2.6833333333333336</v>
      </c>
    </row>
    <row r="77" spans="1:8" x14ac:dyDescent="0.25">
      <c r="A77" s="67">
        <v>16000000</v>
      </c>
      <c r="B77" s="57">
        <v>44713</v>
      </c>
      <c r="C77" s="57" t="s">
        <v>36</v>
      </c>
      <c r="D77" s="68">
        <v>31.65</v>
      </c>
      <c r="E77" s="58">
        <v>31</v>
      </c>
      <c r="F77" s="67">
        <f t="shared" si="9"/>
        <v>436066.66666666674</v>
      </c>
      <c r="G77" s="69">
        <f t="shared" si="10"/>
        <v>2.7254166666666668</v>
      </c>
    </row>
    <row r="78" spans="1:8" x14ac:dyDescent="0.25">
      <c r="A78" s="67">
        <v>16000000</v>
      </c>
      <c r="B78" s="57">
        <v>44743</v>
      </c>
      <c r="C78" s="57" t="s">
        <v>37</v>
      </c>
      <c r="D78" s="68">
        <v>31.4</v>
      </c>
      <c r="E78" s="58">
        <v>30</v>
      </c>
      <c r="F78" s="67">
        <f t="shared" si="9"/>
        <v>418666.66666666663</v>
      </c>
      <c r="G78" s="69">
        <f t="shared" si="10"/>
        <v>2.6166666666666667</v>
      </c>
    </row>
    <row r="79" spans="1:8" x14ac:dyDescent="0.25">
      <c r="A79" s="67">
        <v>16000000</v>
      </c>
      <c r="B79" s="57">
        <v>44774</v>
      </c>
      <c r="C79" s="57" t="s">
        <v>38</v>
      </c>
      <c r="D79" s="68">
        <v>31.1</v>
      </c>
      <c r="E79" s="58">
        <v>31</v>
      </c>
      <c r="F79" s="67">
        <f t="shared" si="9"/>
        <v>428488.88888888888</v>
      </c>
      <c r="G79" s="69">
        <f t="shared" si="10"/>
        <v>2.6780555555555554</v>
      </c>
    </row>
    <row r="80" spans="1:8" x14ac:dyDescent="0.25">
      <c r="A80" s="67">
        <v>16000000</v>
      </c>
      <c r="B80" s="57">
        <v>44805</v>
      </c>
      <c r="C80" s="57" t="s">
        <v>80</v>
      </c>
      <c r="D80" s="68">
        <v>31</v>
      </c>
      <c r="E80" s="58">
        <v>31</v>
      </c>
      <c r="F80" s="67">
        <f t="shared" si="9"/>
        <v>427111.11111111112</v>
      </c>
      <c r="G80" s="69">
        <f t="shared" si="10"/>
        <v>2.6694444444444443</v>
      </c>
    </row>
    <row r="81" spans="1:8" x14ac:dyDescent="0.25">
      <c r="A81" s="67">
        <v>16000000</v>
      </c>
      <c r="B81" s="57">
        <v>44835</v>
      </c>
      <c r="C81" s="57" t="s">
        <v>91</v>
      </c>
      <c r="D81" s="68">
        <v>31</v>
      </c>
      <c r="E81" s="58">
        <v>28</v>
      </c>
      <c r="F81" s="67">
        <f t="shared" si="9"/>
        <v>385777.77777777775</v>
      </c>
      <c r="G81" s="69">
        <f t="shared" si="10"/>
        <v>2.411111111111111</v>
      </c>
    </row>
    <row r="82" spans="1:8" x14ac:dyDescent="0.25">
      <c r="A82" s="67">
        <v>16000000</v>
      </c>
      <c r="B82" s="57">
        <v>44866</v>
      </c>
      <c r="C82" s="57" t="s">
        <v>39</v>
      </c>
      <c r="D82" s="68">
        <v>31</v>
      </c>
      <c r="E82" s="58">
        <v>31</v>
      </c>
      <c r="F82" s="67">
        <f t="shared" si="9"/>
        <v>427111.11111111112</v>
      </c>
      <c r="G82" s="69">
        <f t="shared" si="10"/>
        <v>2.6694444444444443</v>
      </c>
    </row>
    <row r="83" spans="1:8" x14ac:dyDescent="0.25">
      <c r="A83" s="67">
        <v>16000000</v>
      </c>
      <c r="B83" s="57">
        <v>44896</v>
      </c>
      <c r="C83" s="57" t="s">
        <v>40</v>
      </c>
      <c r="D83" s="68">
        <v>30.7</v>
      </c>
      <c r="E83" s="58">
        <v>30</v>
      </c>
      <c r="F83" s="67">
        <f t="shared" si="9"/>
        <v>409333.33333333326</v>
      </c>
      <c r="G83" s="69">
        <f t="shared" si="10"/>
        <v>2.5583333333333331</v>
      </c>
    </row>
    <row r="84" spans="1:8" x14ac:dyDescent="0.25">
      <c r="A84" s="67">
        <v>16000000</v>
      </c>
      <c r="B84" s="57">
        <v>44927</v>
      </c>
      <c r="C84" s="57" t="s">
        <v>92</v>
      </c>
      <c r="D84" s="68">
        <v>30.7</v>
      </c>
      <c r="E84" s="58">
        <v>31</v>
      </c>
      <c r="F84" s="67">
        <f t="shared" si="9"/>
        <v>422977.77777777775</v>
      </c>
      <c r="G84" s="69">
        <f t="shared" si="10"/>
        <v>2.6436111111111109</v>
      </c>
    </row>
    <row r="85" spans="1:8" x14ac:dyDescent="0.25">
      <c r="A85" s="67">
        <v>16000000</v>
      </c>
      <c r="B85" s="57">
        <v>44958</v>
      </c>
      <c r="C85" s="57" t="s">
        <v>93</v>
      </c>
      <c r="D85" s="68">
        <v>30.4</v>
      </c>
      <c r="E85" s="58">
        <v>30</v>
      </c>
      <c r="F85" s="67">
        <f t="shared" si="9"/>
        <v>405333.33333333326</v>
      </c>
      <c r="G85" s="69">
        <f t="shared" si="10"/>
        <v>2.5333333333333332</v>
      </c>
    </row>
    <row r="86" spans="1:8" x14ac:dyDescent="0.25">
      <c r="A86" s="67">
        <v>16000000</v>
      </c>
      <c r="B86" s="57">
        <v>44986</v>
      </c>
      <c r="C86" s="57" t="s">
        <v>33</v>
      </c>
      <c r="D86" s="68">
        <v>30</v>
      </c>
      <c r="E86" s="58">
        <v>31</v>
      </c>
      <c r="F86" s="67">
        <f t="shared" si="9"/>
        <v>413333.33333333337</v>
      </c>
      <c r="G86" s="69">
        <f t="shared" si="10"/>
        <v>2.5833333333333335</v>
      </c>
    </row>
    <row r="87" spans="1:8" x14ac:dyDescent="0.25">
      <c r="A87" s="67">
        <v>16000000</v>
      </c>
      <c r="B87" s="57">
        <v>45017</v>
      </c>
      <c r="C87" s="57" t="s">
        <v>34</v>
      </c>
      <c r="D87" s="68">
        <v>29.9</v>
      </c>
      <c r="E87" s="58">
        <v>31</v>
      </c>
      <c r="F87" s="67">
        <f t="shared" si="9"/>
        <v>411955.55555555562</v>
      </c>
      <c r="G87" s="69">
        <f t="shared" si="10"/>
        <v>2.5747222222222224</v>
      </c>
    </row>
    <row r="88" spans="1:8" x14ac:dyDescent="0.25">
      <c r="A88" s="67">
        <v>16000000</v>
      </c>
      <c r="B88" s="57">
        <v>45047</v>
      </c>
      <c r="C88" s="57" t="s">
        <v>41</v>
      </c>
      <c r="D88" s="68">
        <v>29.7</v>
      </c>
      <c r="E88" s="58">
        <v>30</v>
      </c>
      <c r="F88" s="67">
        <f t="shared" si="9"/>
        <v>396000</v>
      </c>
      <c r="G88" s="69">
        <f t="shared" si="10"/>
        <v>2.4750000000000001</v>
      </c>
    </row>
    <row r="89" spans="1:8" x14ac:dyDescent="0.25">
      <c r="A89" s="184"/>
      <c r="B89" s="2"/>
      <c r="C89" s="4"/>
      <c r="D89" s="2"/>
      <c r="E89" s="2"/>
      <c r="F89" s="182">
        <f>SUM(F59:F88)</f>
        <v>13320644.333333336</v>
      </c>
      <c r="G89" s="183"/>
      <c r="H89" s="64">
        <v>13320644</v>
      </c>
    </row>
    <row r="90" spans="1:8" x14ac:dyDescent="0.25">
      <c r="H90" s="64">
        <f>SUM(H34:H89)</f>
        <v>41491084</v>
      </c>
    </row>
    <row r="91" spans="1:8" x14ac:dyDescent="0.25">
      <c r="B91" s="146" t="s">
        <v>103</v>
      </c>
      <c r="F91" s="63">
        <v>41491084</v>
      </c>
    </row>
    <row r="92" spans="1:8" x14ac:dyDescent="0.25">
      <c r="B92" s="146" t="s">
        <v>4</v>
      </c>
      <c r="F92" s="63">
        <v>16000000</v>
      </c>
    </row>
    <row r="93" spans="1:8" x14ac:dyDescent="0.25">
      <c r="B93" s="146" t="s">
        <v>104</v>
      </c>
      <c r="F93" s="63">
        <f>SUM(F91:F92)</f>
        <v>57491084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4" workbookViewId="0">
      <selection activeCell="C11" sqref="C11:C15"/>
    </sheetView>
  </sheetViews>
  <sheetFormatPr baseColWidth="10" defaultRowHeight="12.75" x14ac:dyDescent="0.2"/>
  <cols>
    <col min="1" max="1" width="13.140625" customWidth="1"/>
    <col min="6" max="6" width="16.28515625" customWidth="1"/>
  </cols>
  <sheetData>
    <row r="1" spans="1:7" ht="15" x14ac:dyDescent="0.2">
      <c r="A1" s="72" t="s">
        <v>63</v>
      </c>
      <c r="G1" s="1"/>
    </row>
    <row r="2" spans="1:7" ht="15.75" thickBot="1" x14ac:dyDescent="0.25">
      <c r="A2" s="72" t="s">
        <v>64</v>
      </c>
      <c r="G2" s="1"/>
    </row>
    <row r="3" spans="1:7" ht="18" x14ac:dyDescent="0.25">
      <c r="A3" s="84" t="s">
        <v>4</v>
      </c>
      <c r="B3" s="85" t="s">
        <v>54</v>
      </c>
      <c r="C3" s="85"/>
      <c r="D3" s="111" t="s">
        <v>53</v>
      </c>
      <c r="E3" s="87" t="s">
        <v>55</v>
      </c>
      <c r="F3" s="112" t="s">
        <v>56</v>
      </c>
      <c r="G3" s="89" t="s">
        <v>19</v>
      </c>
    </row>
    <row r="4" spans="1:7" ht="13.5" thickBot="1" x14ac:dyDescent="0.25">
      <c r="A4" s="114">
        <v>8200000</v>
      </c>
      <c r="B4" s="115">
        <v>42095</v>
      </c>
      <c r="C4" s="115">
        <v>42139</v>
      </c>
      <c r="D4" s="68">
        <v>19.2</v>
      </c>
      <c r="E4" s="117">
        <v>30</v>
      </c>
      <c r="F4" s="118">
        <f>SUM(G4*A4)/100</f>
        <v>131200</v>
      </c>
      <c r="G4" s="119">
        <f>SUM(D4*E4)/360</f>
        <v>1.6</v>
      </c>
    </row>
    <row r="5" spans="1:7" ht="18" x14ac:dyDescent="0.25">
      <c r="A5" s="126"/>
      <c r="B5" s="127"/>
      <c r="C5" s="127"/>
      <c r="D5" s="128"/>
      <c r="E5" s="129"/>
      <c r="F5" s="130"/>
      <c r="G5" s="131"/>
    </row>
    <row r="6" spans="1:7" ht="18" x14ac:dyDescent="0.25">
      <c r="A6" s="105"/>
      <c r="B6" s="138"/>
      <c r="C6" s="138"/>
      <c r="D6" s="107"/>
      <c r="E6" s="108"/>
      <c r="F6" s="139"/>
      <c r="G6" s="110"/>
    </row>
    <row r="7" spans="1:7" ht="18.75" thickBot="1" x14ac:dyDescent="0.3">
      <c r="A7" s="132"/>
      <c r="B7" s="133"/>
      <c r="C7" s="133"/>
      <c r="D7" s="134"/>
      <c r="E7" s="135"/>
      <c r="F7" s="136"/>
      <c r="G7" s="137"/>
    </row>
    <row r="8" spans="1:7" ht="15.75" thickBot="1" x14ac:dyDescent="0.25">
      <c r="A8" t="s">
        <v>4</v>
      </c>
      <c r="B8" s="1" t="s">
        <v>15</v>
      </c>
      <c r="C8" s="1"/>
      <c r="D8" s="140" t="s">
        <v>69</v>
      </c>
      <c r="E8" t="s">
        <v>17</v>
      </c>
      <c r="F8" t="s">
        <v>18</v>
      </c>
      <c r="G8" s="1" t="s">
        <v>19</v>
      </c>
    </row>
    <row r="9" spans="1:7" x14ac:dyDescent="0.2">
      <c r="A9" s="84"/>
      <c r="B9" s="85"/>
      <c r="C9" s="85"/>
      <c r="D9" s="86"/>
      <c r="E9" s="87"/>
      <c r="F9" s="88"/>
      <c r="G9" s="89"/>
    </row>
    <row r="10" spans="1:7" x14ac:dyDescent="0.2">
      <c r="A10" s="90"/>
      <c r="B10" s="57"/>
      <c r="C10" s="68"/>
      <c r="D10" s="68"/>
      <c r="E10" s="58"/>
      <c r="F10" s="67"/>
      <c r="G10" s="91"/>
    </row>
    <row r="11" spans="1:7" x14ac:dyDescent="0.2">
      <c r="A11" s="90">
        <v>8200000</v>
      </c>
      <c r="B11" s="57">
        <v>42125</v>
      </c>
      <c r="C11" s="120">
        <v>42094</v>
      </c>
      <c r="D11" s="68">
        <v>29.06</v>
      </c>
      <c r="E11" s="58">
        <v>45</v>
      </c>
      <c r="F11" s="67">
        <f>SUM(G11*A11)/100</f>
        <v>297865.00000000006</v>
      </c>
      <c r="G11" s="91">
        <f>SUM(D11*E11)/360</f>
        <v>3.6325000000000003</v>
      </c>
    </row>
    <row r="12" spans="1:7" x14ac:dyDescent="0.2">
      <c r="A12" s="90">
        <v>8200000</v>
      </c>
      <c r="B12" s="57">
        <v>40725</v>
      </c>
      <c r="C12" s="125">
        <v>42156</v>
      </c>
      <c r="D12" s="68">
        <v>28.89</v>
      </c>
      <c r="E12" s="58">
        <v>90</v>
      </c>
      <c r="F12" s="67">
        <f>SUM(G12*A12)/100</f>
        <v>592245</v>
      </c>
      <c r="G12" s="91">
        <f>SUM(D12*E12)/360</f>
        <v>7.2225000000000001</v>
      </c>
    </row>
    <row r="13" spans="1:7" x14ac:dyDescent="0.2">
      <c r="A13" s="90">
        <v>8200000</v>
      </c>
      <c r="B13" s="57">
        <v>40634</v>
      </c>
      <c r="C13" s="120">
        <v>42277</v>
      </c>
      <c r="D13" s="68">
        <v>29</v>
      </c>
      <c r="E13" s="58">
        <v>90</v>
      </c>
      <c r="F13" s="70">
        <f>SUM(G13*A13)/100</f>
        <v>594500</v>
      </c>
      <c r="G13" s="91">
        <f>SUM(D13*E13)/360</f>
        <v>7.25</v>
      </c>
    </row>
    <row r="14" spans="1:7" x14ac:dyDescent="0.2">
      <c r="A14" s="90">
        <v>8200000</v>
      </c>
      <c r="B14" s="57">
        <v>42370</v>
      </c>
      <c r="C14" s="120">
        <v>42369</v>
      </c>
      <c r="D14" s="68">
        <v>29.52</v>
      </c>
      <c r="E14" s="58">
        <v>90</v>
      </c>
      <c r="F14" s="70">
        <f>SUM(G14*A14)/100</f>
        <v>605160.00000000012</v>
      </c>
      <c r="G14" s="91">
        <f>SUM(D14*E14)/360</f>
        <v>7.3800000000000008</v>
      </c>
    </row>
    <row r="15" spans="1:7" x14ac:dyDescent="0.2">
      <c r="A15" s="90">
        <v>8200000</v>
      </c>
      <c r="B15" s="57">
        <v>42461</v>
      </c>
      <c r="C15" s="120">
        <v>42460</v>
      </c>
      <c r="D15" s="68">
        <v>30.81</v>
      </c>
      <c r="E15" s="58">
        <v>90</v>
      </c>
      <c r="F15" s="70">
        <f t="shared" ref="F15:F20" si="0">SUM(G15*A15)/100</f>
        <v>631605.00000000012</v>
      </c>
      <c r="G15" s="91">
        <f t="shared" ref="G15:G20" si="1">SUM(D15*E15)/360</f>
        <v>7.7025000000000006</v>
      </c>
    </row>
    <row r="16" spans="1:7" x14ac:dyDescent="0.2">
      <c r="A16" s="90">
        <v>8200000</v>
      </c>
      <c r="B16" s="57">
        <v>42552</v>
      </c>
      <c r="C16" s="57">
        <v>42643</v>
      </c>
      <c r="D16" s="68">
        <v>32.01</v>
      </c>
      <c r="E16" s="58">
        <v>90</v>
      </c>
      <c r="F16" s="70">
        <f t="shared" si="0"/>
        <v>656204.99999999988</v>
      </c>
      <c r="G16" s="91">
        <f t="shared" si="1"/>
        <v>8.0024999999999995</v>
      </c>
    </row>
    <row r="17" spans="1:13" x14ac:dyDescent="0.2">
      <c r="A17" s="90">
        <v>8200000</v>
      </c>
      <c r="B17" s="57">
        <v>42644</v>
      </c>
      <c r="C17" s="57">
        <v>42735</v>
      </c>
      <c r="D17" s="68">
        <v>32.99</v>
      </c>
      <c r="E17" s="58">
        <v>90</v>
      </c>
      <c r="F17" s="70">
        <f t="shared" si="0"/>
        <v>676295</v>
      </c>
      <c r="G17" s="91">
        <f t="shared" si="1"/>
        <v>8.2475000000000005</v>
      </c>
    </row>
    <row r="18" spans="1:13" x14ac:dyDescent="0.2">
      <c r="A18" s="90">
        <v>8200000</v>
      </c>
      <c r="B18" s="57">
        <v>42736</v>
      </c>
      <c r="C18" s="57">
        <v>42825</v>
      </c>
      <c r="D18" s="68">
        <v>33.51</v>
      </c>
      <c r="E18" s="58">
        <v>90</v>
      </c>
      <c r="F18" s="67">
        <f t="shared" si="0"/>
        <v>686955</v>
      </c>
      <c r="G18" s="91">
        <f t="shared" si="1"/>
        <v>8.3774999999999995</v>
      </c>
      <c r="M18" s="68">
        <v>42185</v>
      </c>
    </row>
    <row r="19" spans="1:13" x14ac:dyDescent="0.2">
      <c r="A19" s="90">
        <v>8200000</v>
      </c>
      <c r="B19" s="57">
        <v>42826</v>
      </c>
      <c r="C19" s="57">
        <v>42916</v>
      </c>
      <c r="D19" s="68">
        <v>33.5</v>
      </c>
      <c r="E19" s="58">
        <v>90</v>
      </c>
      <c r="F19" s="67">
        <f t="shared" si="0"/>
        <v>686750</v>
      </c>
      <c r="G19" s="91">
        <f t="shared" si="1"/>
        <v>8.375</v>
      </c>
      <c r="M19" s="68">
        <v>40813</v>
      </c>
    </row>
    <row r="20" spans="1:13" x14ac:dyDescent="0.2">
      <c r="A20" s="90">
        <v>8200000</v>
      </c>
      <c r="B20" s="81">
        <v>42917</v>
      </c>
      <c r="C20" s="57">
        <v>43008</v>
      </c>
      <c r="D20" s="68">
        <v>32.97</v>
      </c>
      <c r="E20" s="58">
        <v>90</v>
      </c>
      <c r="F20" s="67">
        <f t="shared" si="0"/>
        <v>675885</v>
      </c>
      <c r="G20" s="91">
        <f t="shared" si="1"/>
        <v>8.2424999999999997</v>
      </c>
      <c r="M20" s="68">
        <v>40724</v>
      </c>
    </row>
    <row r="21" spans="1:13" x14ac:dyDescent="0.2">
      <c r="A21" s="90">
        <v>8200000</v>
      </c>
      <c r="B21" s="57">
        <v>43009</v>
      </c>
      <c r="C21" s="57">
        <v>43039</v>
      </c>
      <c r="D21" s="68">
        <v>31.73</v>
      </c>
      <c r="E21" s="58">
        <v>31</v>
      </c>
      <c r="F21" s="70">
        <f>SUM(G21*A21)/100</f>
        <v>224049.05555555556</v>
      </c>
      <c r="G21" s="91">
        <f>SUM(D21*E21)/360</f>
        <v>2.7323055555555555</v>
      </c>
      <c r="M21" s="68">
        <v>42460</v>
      </c>
    </row>
    <row r="22" spans="1:13" x14ac:dyDescent="0.2">
      <c r="A22" s="90">
        <v>8200000</v>
      </c>
      <c r="B22" s="57" t="s">
        <v>39</v>
      </c>
      <c r="C22" s="57" t="s">
        <v>39</v>
      </c>
      <c r="D22" s="68">
        <v>29.2</v>
      </c>
      <c r="E22" s="58">
        <v>30</v>
      </c>
      <c r="F22" s="67">
        <f t="shared" ref="F22:F29" si="2">SUM(G22*A22)/100</f>
        <v>199533.33333333331</v>
      </c>
      <c r="G22" s="91">
        <f t="shared" ref="G22:G29" si="3">SUM(D22*E22)/360</f>
        <v>2.4333333333333331</v>
      </c>
    </row>
    <row r="23" spans="1:13" x14ac:dyDescent="0.2">
      <c r="A23" s="90">
        <v>8200000</v>
      </c>
      <c r="B23" s="57" t="s">
        <v>40</v>
      </c>
      <c r="C23" s="57" t="s">
        <v>40</v>
      </c>
      <c r="D23" s="68">
        <v>29</v>
      </c>
      <c r="E23" s="58">
        <v>31</v>
      </c>
      <c r="F23" s="67">
        <f t="shared" si="2"/>
        <v>204772.22222222225</v>
      </c>
      <c r="G23" s="91">
        <f t="shared" si="3"/>
        <v>2.4972222222222222</v>
      </c>
    </row>
    <row r="24" spans="1:13" x14ac:dyDescent="0.2">
      <c r="A24" s="90">
        <v>8200000</v>
      </c>
      <c r="B24" s="57">
        <v>43466</v>
      </c>
      <c r="C24" s="57">
        <v>43466</v>
      </c>
      <c r="D24" s="68">
        <v>28.7</v>
      </c>
      <c r="E24" s="58">
        <v>31</v>
      </c>
      <c r="F24" s="67">
        <f t="shared" si="2"/>
        <v>202653.88888888888</v>
      </c>
      <c r="G24" s="91">
        <f t="shared" si="3"/>
        <v>2.4713888888888889</v>
      </c>
    </row>
    <row r="25" spans="1:13" x14ac:dyDescent="0.2">
      <c r="A25" s="90">
        <v>8200000</v>
      </c>
      <c r="B25" s="57" t="s">
        <v>43</v>
      </c>
      <c r="C25" s="57" t="s">
        <v>43</v>
      </c>
      <c r="D25" s="68">
        <v>29.55</v>
      </c>
      <c r="E25" s="58">
        <v>28</v>
      </c>
      <c r="F25" s="70">
        <f t="shared" si="2"/>
        <v>188463.33333333331</v>
      </c>
      <c r="G25" s="91">
        <f t="shared" si="3"/>
        <v>2.2983333333333333</v>
      </c>
    </row>
    <row r="26" spans="1:13" x14ac:dyDescent="0.2">
      <c r="A26" s="90">
        <v>8200000</v>
      </c>
      <c r="B26" s="57" t="s">
        <v>33</v>
      </c>
      <c r="C26" s="57" t="s">
        <v>33</v>
      </c>
      <c r="D26" s="68">
        <v>29.06</v>
      </c>
      <c r="E26" s="58">
        <v>31</v>
      </c>
      <c r="F26" s="70">
        <f t="shared" si="2"/>
        <v>205195.88888888888</v>
      </c>
      <c r="G26" s="91">
        <f t="shared" si="3"/>
        <v>2.502388888888889</v>
      </c>
    </row>
    <row r="27" spans="1:13" x14ac:dyDescent="0.2">
      <c r="A27" s="90">
        <v>8200000</v>
      </c>
      <c r="B27" s="57" t="s">
        <v>34</v>
      </c>
      <c r="C27" s="57" t="s">
        <v>34</v>
      </c>
      <c r="D27" s="68">
        <v>28.98</v>
      </c>
      <c r="E27" s="58">
        <v>30</v>
      </c>
      <c r="F27" s="70">
        <f t="shared" si="2"/>
        <v>198030</v>
      </c>
      <c r="G27" s="98">
        <f t="shared" si="3"/>
        <v>2.415</v>
      </c>
    </row>
    <row r="28" spans="1:13" x14ac:dyDescent="0.2">
      <c r="A28" s="90">
        <v>8200000</v>
      </c>
      <c r="B28" s="57" t="s">
        <v>44</v>
      </c>
      <c r="C28" s="57" t="s">
        <v>41</v>
      </c>
      <c r="D28" s="68">
        <v>29</v>
      </c>
      <c r="E28" s="58">
        <v>31</v>
      </c>
      <c r="F28" s="70">
        <f t="shared" si="2"/>
        <v>204772.22222222225</v>
      </c>
      <c r="G28" s="91">
        <f t="shared" si="3"/>
        <v>2.4972222222222222</v>
      </c>
    </row>
    <row r="29" spans="1:13" x14ac:dyDescent="0.2">
      <c r="A29" s="90">
        <v>8200000</v>
      </c>
      <c r="B29" s="57" t="s">
        <v>36</v>
      </c>
      <c r="C29" s="57" t="s">
        <v>36</v>
      </c>
      <c r="D29" s="68">
        <v>28.95</v>
      </c>
      <c r="E29" s="58">
        <v>30</v>
      </c>
      <c r="F29" s="70">
        <f t="shared" si="2"/>
        <v>197825</v>
      </c>
      <c r="G29" s="98">
        <f t="shared" si="3"/>
        <v>2.4125000000000001</v>
      </c>
    </row>
    <row r="30" spans="1:13" ht="15.75" x14ac:dyDescent="0.25">
      <c r="A30" s="92" t="s">
        <v>57</v>
      </c>
      <c r="B30" s="82"/>
      <c r="C30" s="82"/>
      <c r="D30" s="82"/>
      <c r="E30" s="82"/>
      <c r="F30" s="83">
        <f>SUM(F8:F29)</f>
        <v>7928759.944444444</v>
      </c>
      <c r="G30" s="99"/>
    </row>
    <row r="31" spans="1:13" ht="15.75" x14ac:dyDescent="0.25">
      <c r="A31" s="92" t="s">
        <v>65</v>
      </c>
      <c r="B31" s="82"/>
      <c r="C31" s="82"/>
      <c r="D31" s="82"/>
      <c r="E31" s="82"/>
      <c r="F31" s="83">
        <v>131200</v>
      </c>
      <c r="G31" s="99"/>
    </row>
    <row r="32" spans="1:13" ht="15.75" x14ac:dyDescent="0.25">
      <c r="A32" s="92" t="s">
        <v>4</v>
      </c>
      <c r="B32" s="2"/>
      <c r="C32" s="2"/>
      <c r="D32" s="2"/>
      <c r="E32" s="2"/>
      <c r="F32" s="83">
        <v>8200000</v>
      </c>
      <c r="G32" s="100"/>
    </row>
    <row r="33" spans="1:7" ht="16.5" thickBot="1" x14ac:dyDescent="0.3">
      <c r="A33" s="95" t="s">
        <v>51</v>
      </c>
      <c r="B33" s="96"/>
      <c r="C33" s="97"/>
      <c r="D33" s="97"/>
      <c r="E33" s="97"/>
      <c r="F33" s="83">
        <f>SUM(F30:F32)</f>
        <v>16259959.944444444</v>
      </c>
      <c r="G33" s="101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4" workbookViewId="0">
      <selection activeCell="A22" sqref="A22"/>
    </sheetView>
  </sheetViews>
  <sheetFormatPr baseColWidth="10" defaultRowHeight="12.75" x14ac:dyDescent="0.2"/>
  <cols>
    <col min="1" max="1" width="14.7109375" customWidth="1"/>
    <col min="6" max="6" width="19.140625" customWidth="1"/>
  </cols>
  <sheetData>
    <row r="1" spans="1:12" ht="15" x14ac:dyDescent="0.2">
      <c r="A1" s="72" t="s">
        <v>66</v>
      </c>
      <c r="G1" s="1"/>
    </row>
    <row r="2" spans="1:12" ht="15" x14ac:dyDescent="0.2">
      <c r="A2" s="72" t="s">
        <v>67</v>
      </c>
      <c r="G2" s="1"/>
    </row>
    <row r="3" spans="1:12" ht="18" x14ac:dyDescent="0.25">
      <c r="A3" s="105"/>
      <c r="B3" s="106"/>
      <c r="C3" s="106"/>
      <c r="D3" s="107"/>
      <c r="E3" s="108"/>
      <c r="F3" s="109"/>
      <c r="G3" s="110"/>
    </row>
    <row r="4" spans="1:12" x14ac:dyDescent="0.2">
      <c r="A4" s="2" t="s">
        <v>4</v>
      </c>
      <c r="B4" s="4" t="s">
        <v>15</v>
      </c>
      <c r="C4" s="4"/>
      <c r="D4" s="2" t="s">
        <v>68</v>
      </c>
      <c r="E4" s="2" t="s">
        <v>17</v>
      </c>
      <c r="F4" s="2" t="s">
        <v>18</v>
      </c>
      <c r="G4" s="4" t="s">
        <v>19</v>
      </c>
    </row>
    <row r="5" spans="1:12" x14ac:dyDescent="0.2">
      <c r="A5" s="67">
        <v>7500000</v>
      </c>
      <c r="B5" s="57">
        <v>42109</v>
      </c>
      <c r="C5" s="120">
        <v>42139</v>
      </c>
      <c r="D5" s="68">
        <v>19.21</v>
      </c>
      <c r="E5" s="58">
        <v>30</v>
      </c>
      <c r="F5" s="67">
        <f>SUM(G5*A5)/100</f>
        <v>120062.50000000001</v>
      </c>
      <c r="G5" s="103">
        <f>SUM(D5*E5)/360</f>
        <v>1.6008333333333336</v>
      </c>
    </row>
    <row r="6" spans="1:12" x14ac:dyDescent="0.2">
      <c r="A6" s="67"/>
      <c r="B6" s="57"/>
      <c r="C6" s="120"/>
      <c r="D6" s="68"/>
      <c r="E6" s="58"/>
      <c r="F6" s="67"/>
      <c r="G6" s="103"/>
    </row>
    <row r="7" spans="1:12" x14ac:dyDescent="0.2">
      <c r="A7" s="67"/>
      <c r="B7" s="57"/>
      <c r="C7" s="120"/>
      <c r="D7" s="68"/>
      <c r="E7" s="58"/>
      <c r="F7" s="67"/>
      <c r="G7" s="103"/>
    </row>
    <row r="8" spans="1:12" x14ac:dyDescent="0.2">
      <c r="A8" s="2" t="s">
        <v>4</v>
      </c>
      <c r="B8" s="4" t="s">
        <v>15</v>
      </c>
      <c r="C8" s="68"/>
      <c r="D8" s="68" t="s">
        <v>69</v>
      </c>
      <c r="E8" s="2" t="s">
        <v>17</v>
      </c>
      <c r="F8" s="2" t="s">
        <v>18</v>
      </c>
      <c r="G8" s="4" t="s">
        <v>19</v>
      </c>
    </row>
    <row r="9" spans="1:12" x14ac:dyDescent="0.2">
      <c r="A9" s="67">
        <v>7500000</v>
      </c>
      <c r="B9" s="57">
        <v>42140</v>
      </c>
      <c r="C9" s="120">
        <v>42185</v>
      </c>
      <c r="D9" s="68">
        <v>29.06</v>
      </c>
      <c r="E9" s="58">
        <v>45</v>
      </c>
      <c r="F9" s="67">
        <f>SUM(G9*A9)/100</f>
        <v>272437.50000000006</v>
      </c>
      <c r="G9" s="103">
        <f>SUM(D9*E9)/360</f>
        <v>3.6325000000000003</v>
      </c>
    </row>
    <row r="10" spans="1:12" x14ac:dyDescent="0.2">
      <c r="A10" s="67">
        <v>7500000</v>
      </c>
      <c r="B10" s="57">
        <v>40725</v>
      </c>
      <c r="C10" s="120">
        <v>42277</v>
      </c>
      <c r="D10" s="68">
        <v>28.89</v>
      </c>
      <c r="E10" s="58">
        <v>90</v>
      </c>
      <c r="F10" s="67">
        <f>SUM(G10*A10)/100</f>
        <v>541687.5</v>
      </c>
      <c r="G10" s="103">
        <f>SUM(D10*E10)/360</f>
        <v>7.2225000000000001</v>
      </c>
      <c r="L10" s="68">
        <v>42139</v>
      </c>
    </row>
    <row r="11" spans="1:12" x14ac:dyDescent="0.2">
      <c r="A11" s="67">
        <v>7500000</v>
      </c>
      <c r="B11" s="57">
        <v>42278</v>
      </c>
      <c r="C11" s="141">
        <v>42369</v>
      </c>
      <c r="D11" s="68">
        <v>29</v>
      </c>
      <c r="E11" s="58">
        <v>90</v>
      </c>
      <c r="F11" s="70">
        <f>SUM(G11*A11)/100</f>
        <v>543750</v>
      </c>
      <c r="G11" s="103">
        <f>SUM(D11*E11)/360</f>
        <v>7.25</v>
      </c>
    </row>
    <row r="12" spans="1:12" x14ac:dyDescent="0.2">
      <c r="A12" s="67">
        <v>7500000</v>
      </c>
      <c r="B12" s="57">
        <v>42370</v>
      </c>
      <c r="C12" s="143">
        <v>42460</v>
      </c>
      <c r="D12" s="68">
        <v>29.52</v>
      </c>
      <c r="E12" s="58">
        <v>90</v>
      </c>
      <c r="F12" s="70">
        <f>SUM(G12*A12)/100</f>
        <v>553500.00000000012</v>
      </c>
      <c r="G12" s="103">
        <f>SUM(D12*E12)/360</f>
        <v>7.3800000000000008</v>
      </c>
      <c r="L12" s="68">
        <v>42185</v>
      </c>
    </row>
    <row r="13" spans="1:12" x14ac:dyDescent="0.2">
      <c r="A13" s="67">
        <v>7500000</v>
      </c>
      <c r="B13" s="57">
        <v>42461</v>
      </c>
      <c r="C13" s="57">
        <v>42551</v>
      </c>
      <c r="D13" s="68">
        <v>30.81</v>
      </c>
      <c r="E13" s="58">
        <v>90</v>
      </c>
      <c r="F13" s="70">
        <f t="shared" ref="F13:F18" si="0">SUM(G13*A13)/100</f>
        <v>577687.50000000012</v>
      </c>
      <c r="G13" s="103">
        <f t="shared" ref="G13:G18" si="1">SUM(D13*E13)/360</f>
        <v>7.7025000000000006</v>
      </c>
      <c r="L13" s="68">
        <v>40813</v>
      </c>
    </row>
    <row r="14" spans="1:12" x14ac:dyDescent="0.2">
      <c r="A14" s="67">
        <v>7500000</v>
      </c>
      <c r="B14" s="57">
        <v>42552</v>
      </c>
      <c r="C14" s="57">
        <v>42643</v>
      </c>
      <c r="D14" s="68">
        <v>32.01</v>
      </c>
      <c r="E14" s="58">
        <v>90</v>
      </c>
      <c r="F14" s="70">
        <f t="shared" si="0"/>
        <v>600187.49999999988</v>
      </c>
      <c r="G14" s="103">
        <f t="shared" si="1"/>
        <v>8.0024999999999995</v>
      </c>
      <c r="L14" s="68">
        <v>40724</v>
      </c>
    </row>
    <row r="15" spans="1:12" x14ac:dyDescent="0.2">
      <c r="A15" s="67">
        <v>7500000</v>
      </c>
      <c r="B15" s="57">
        <v>42644</v>
      </c>
      <c r="C15" s="57">
        <v>42735</v>
      </c>
      <c r="D15" s="68">
        <v>32.99</v>
      </c>
      <c r="E15" s="58">
        <v>90</v>
      </c>
      <c r="F15" s="70">
        <f t="shared" si="0"/>
        <v>618562.50000000012</v>
      </c>
      <c r="G15" s="103">
        <f t="shared" si="1"/>
        <v>8.2475000000000005</v>
      </c>
      <c r="L15" s="68">
        <v>42460</v>
      </c>
    </row>
    <row r="16" spans="1:12" x14ac:dyDescent="0.2">
      <c r="A16" s="67">
        <v>7500000</v>
      </c>
      <c r="B16" s="57">
        <v>42736</v>
      </c>
      <c r="C16" s="57">
        <v>42825</v>
      </c>
      <c r="D16" s="68">
        <v>33.51</v>
      </c>
      <c r="E16" s="58">
        <v>90</v>
      </c>
      <c r="F16" s="67">
        <f t="shared" si="0"/>
        <v>628312.49999999988</v>
      </c>
      <c r="G16" s="103">
        <f t="shared" si="1"/>
        <v>8.3774999999999995</v>
      </c>
    </row>
    <row r="17" spans="1:12" x14ac:dyDescent="0.2">
      <c r="A17" s="67">
        <v>7500000</v>
      </c>
      <c r="B17" s="57">
        <v>42826</v>
      </c>
      <c r="C17" s="57">
        <v>42916</v>
      </c>
      <c r="D17" s="68">
        <v>33.5</v>
      </c>
      <c r="E17" s="58">
        <v>90</v>
      </c>
      <c r="F17" s="67">
        <f t="shared" si="0"/>
        <v>628125</v>
      </c>
      <c r="G17" s="103">
        <f t="shared" si="1"/>
        <v>8.375</v>
      </c>
    </row>
    <row r="18" spans="1:12" x14ac:dyDescent="0.2">
      <c r="A18" s="67">
        <v>7500000</v>
      </c>
      <c r="B18" s="81">
        <v>42917</v>
      </c>
      <c r="C18" s="57">
        <v>43008</v>
      </c>
      <c r="D18" s="68">
        <v>32.97</v>
      </c>
      <c r="E18" s="58">
        <v>90</v>
      </c>
      <c r="F18" s="67">
        <f t="shared" si="0"/>
        <v>618187.5</v>
      </c>
      <c r="G18" s="103">
        <f t="shared" si="1"/>
        <v>8.2424999999999997</v>
      </c>
    </row>
    <row r="19" spans="1:12" x14ac:dyDescent="0.2">
      <c r="A19" s="67">
        <v>7500000</v>
      </c>
      <c r="B19" s="57">
        <v>43009</v>
      </c>
      <c r="C19" s="57">
        <v>43039</v>
      </c>
      <c r="D19" s="68">
        <v>31.73</v>
      </c>
      <c r="E19" s="58">
        <v>31</v>
      </c>
      <c r="F19" s="70">
        <f>SUM(G19*A19)/100</f>
        <v>204922.91666666669</v>
      </c>
      <c r="G19" s="103">
        <f>SUM(D19*E19)/360</f>
        <v>2.7323055555555555</v>
      </c>
    </row>
    <row r="20" spans="1:12" x14ac:dyDescent="0.2">
      <c r="A20" s="67">
        <v>7500000</v>
      </c>
      <c r="B20" s="57" t="s">
        <v>39</v>
      </c>
      <c r="C20" s="57" t="s">
        <v>39</v>
      </c>
      <c r="D20" s="68">
        <v>29.2</v>
      </c>
      <c r="E20" s="58">
        <v>30</v>
      </c>
      <c r="F20" s="67">
        <f t="shared" ref="F20:F27" si="2">SUM(G20*A20)/100</f>
        <v>182500</v>
      </c>
      <c r="G20" s="103">
        <f t="shared" ref="G20:G27" si="3">SUM(D20*E20)/360</f>
        <v>2.4333333333333331</v>
      </c>
    </row>
    <row r="21" spans="1:12" x14ac:dyDescent="0.2">
      <c r="A21" s="67">
        <v>7500000</v>
      </c>
      <c r="B21" s="57" t="s">
        <v>40</v>
      </c>
      <c r="C21" s="57" t="s">
        <v>40</v>
      </c>
      <c r="D21" s="68">
        <v>29</v>
      </c>
      <c r="E21" s="58">
        <v>31</v>
      </c>
      <c r="F21" s="67">
        <f t="shared" si="2"/>
        <v>187291.66666666669</v>
      </c>
      <c r="G21" s="103">
        <f t="shared" si="3"/>
        <v>2.4972222222222222</v>
      </c>
    </row>
    <row r="22" spans="1:12" x14ac:dyDescent="0.2">
      <c r="A22" s="67">
        <v>7500000</v>
      </c>
      <c r="B22" s="57">
        <v>43466</v>
      </c>
      <c r="C22" s="57">
        <v>43466</v>
      </c>
      <c r="D22" s="68">
        <v>28.7</v>
      </c>
      <c r="E22" s="58">
        <v>31</v>
      </c>
      <c r="F22" s="67">
        <f t="shared" si="2"/>
        <v>185354.16666666669</v>
      </c>
      <c r="G22" s="103">
        <f t="shared" si="3"/>
        <v>2.4713888888888889</v>
      </c>
    </row>
    <row r="23" spans="1:12" x14ac:dyDescent="0.2">
      <c r="A23" s="67">
        <v>7500000</v>
      </c>
      <c r="B23" s="57" t="s">
        <v>43</v>
      </c>
      <c r="C23" s="57" t="s">
        <v>43</v>
      </c>
      <c r="D23" s="68">
        <v>29.55</v>
      </c>
      <c r="E23" s="58">
        <v>28</v>
      </c>
      <c r="F23" s="70">
        <f t="shared" si="2"/>
        <v>172375</v>
      </c>
      <c r="G23" s="103">
        <f t="shared" si="3"/>
        <v>2.2983333333333333</v>
      </c>
    </row>
    <row r="24" spans="1:12" x14ac:dyDescent="0.2">
      <c r="A24" s="67">
        <v>7500000</v>
      </c>
      <c r="B24" s="57" t="s">
        <v>33</v>
      </c>
      <c r="C24" s="57" t="s">
        <v>33</v>
      </c>
      <c r="D24" s="68">
        <v>29.06</v>
      </c>
      <c r="E24" s="58">
        <v>31</v>
      </c>
      <c r="F24" s="70">
        <f t="shared" si="2"/>
        <v>187679.16666666669</v>
      </c>
      <c r="G24" s="103">
        <f t="shared" si="3"/>
        <v>2.502388888888889</v>
      </c>
      <c r="L24" s="120">
        <v>42094</v>
      </c>
    </row>
    <row r="25" spans="1:12" x14ac:dyDescent="0.2">
      <c r="A25" s="67">
        <v>7500000</v>
      </c>
      <c r="B25" s="57" t="s">
        <v>34</v>
      </c>
      <c r="C25" s="57" t="s">
        <v>34</v>
      </c>
      <c r="D25" s="68">
        <v>28.98</v>
      </c>
      <c r="E25" s="58">
        <v>30</v>
      </c>
      <c r="F25" s="70">
        <f t="shared" si="2"/>
        <v>181125</v>
      </c>
      <c r="G25" s="121">
        <f t="shared" si="3"/>
        <v>2.415</v>
      </c>
      <c r="L25" s="125">
        <v>42156</v>
      </c>
    </row>
    <row r="26" spans="1:12" x14ac:dyDescent="0.2">
      <c r="A26" s="67">
        <v>7500000</v>
      </c>
      <c r="B26" s="57" t="s">
        <v>44</v>
      </c>
      <c r="C26" s="57" t="s">
        <v>41</v>
      </c>
      <c r="D26" s="68">
        <v>29</v>
      </c>
      <c r="E26" s="58">
        <v>31</v>
      </c>
      <c r="F26" s="70">
        <f t="shared" si="2"/>
        <v>187291.66666666669</v>
      </c>
      <c r="G26" s="103">
        <f t="shared" si="3"/>
        <v>2.4972222222222222</v>
      </c>
      <c r="L26" s="120">
        <v>42277</v>
      </c>
    </row>
    <row r="27" spans="1:12" x14ac:dyDescent="0.2">
      <c r="A27" s="67">
        <v>7500000</v>
      </c>
      <c r="B27" s="57" t="s">
        <v>36</v>
      </c>
      <c r="C27" s="57" t="s">
        <v>36</v>
      </c>
      <c r="D27" s="68">
        <v>28.95</v>
      </c>
      <c r="E27" s="58">
        <v>30</v>
      </c>
      <c r="F27" s="70">
        <f t="shared" si="2"/>
        <v>180937.5</v>
      </c>
      <c r="G27" s="121">
        <f t="shared" si="3"/>
        <v>2.4125000000000001</v>
      </c>
      <c r="L27" s="120">
        <v>42369</v>
      </c>
    </row>
    <row r="28" spans="1:12" ht="15.75" x14ac:dyDescent="0.25">
      <c r="A28" s="122" t="s">
        <v>57</v>
      </c>
      <c r="B28" s="82"/>
      <c r="C28" s="82"/>
      <c r="D28" s="82"/>
      <c r="E28" s="82"/>
      <c r="F28" s="83">
        <f>SUM(F3:F27)</f>
        <v>7371977.0833333349</v>
      </c>
      <c r="G28" s="123"/>
      <c r="L28" s="120">
        <v>42460</v>
      </c>
    </row>
    <row r="29" spans="1:12" ht="15.75" x14ac:dyDescent="0.25">
      <c r="A29" s="122" t="s">
        <v>58</v>
      </c>
      <c r="B29" s="2"/>
      <c r="C29" s="2"/>
      <c r="D29" s="2"/>
      <c r="E29" s="2"/>
      <c r="F29" s="83">
        <v>120063</v>
      </c>
      <c r="G29" s="4"/>
    </row>
    <row r="30" spans="1:12" ht="15.75" x14ac:dyDescent="0.25">
      <c r="A30" s="122" t="s">
        <v>4</v>
      </c>
      <c r="B30" s="2"/>
      <c r="C30" s="2"/>
      <c r="D30" s="2"/>
      <c r="E30" s="2"/>
      <c r="F30" s="83">
        <v>7500000</v>
      </c>
      <c r="G30" s="4"/>
    </row>
    <row r="31" spans="1:12" ht="15.75" x14ac:dyDescent="0.25">
      <c r="A31" s="124" t="s">
        <v>51</v>
      </c>
      <c r="B31" s="124"/>
      <c r="C31" s="2"/>
      <c r="D31" s="2"/>
      <c r="E31" s="2"/>
      <c r="F31" s="83">
        <f>SUM(F28:F30)</f>
        <v>14992040.083333336</v>
      </c>
      <c r="G31" s="4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7" workbookViewId="0">
      <selection activeCell="J29" sqref="J29"/>
    </sheetView>
  </sheetViews>
  <sheetFormatPr baseColWidth="10" defaultRowHeight="12.75" x14ac:dyDescent="0.2"/>
  <cols>
    <col min="1" max="1" width="13.7109375" customWidth="1"/>
    <col min="5" max="5" width="6.85546875" customWidth="1"/>
    <col min="6" max="6" width="16.28515625" customWidth="1"/>
  </cols>
  <sheetData>
    <row r="1" spans="1:15" ht="15" x14ac:dyDescent="0.2">
      <c r="A1" s="72" t="s">
        <v>71</v>
      </c>
      <c r="G1" s="1"/>
    </row>
    <row r="2" spans="1:15" ht="15" x14ac:dyDescent="0.2">
      <c r="A2" s="72" t="s">
        <v>72</v>
      </c>
      <c r="G2" s="1"/>
    </row>
    <row r="3" spans="1:15" ht="18" x14ac:dyDescent="0.25">
      <c r="A3" s="105"/>
      <c r="B3" s="106"/>
      <c r="C3" s="106"/>
      <c r="D3" s="107"/>
      <c r="E3" s="108"/>
      <c r="F3" s="109"/>
      <c r="G3" s="110"/>
    </row>
    <row r="4" spans="1:15" x14ac:dyDescent="0.2">
      <c r="A4" t="s">
        <v>4</v>
      </c>
      <c r="B4" s="1" t="s">
        <v>15</v>
      </c>
      <c r="C4" s="1"/>
      <c r="D4" s="146" t="s">
        <v>70</v>
      </c>
      <c r="E4" t="s">
        <v>17</v>
      </c>
      <c r="F4" t="s">
        <v>18</v>
      </c>
      <c r="G4" s="1" t="s">
        <v>19</v>
      </c>
    </row>
    <row r="5" spans="1:15" x14ac:dyDescent="0.2">
      <c r="A5" s="90">
        <v>8000000</v>
      </c>
      <c r="B5" s="57">
        <v>42095</v>
      </c>
      <c r="C5" s="68">
        <v>42094</v>
      </c>
      <c r="D5" s="68">
        <v>19.21</v>
      </c>
      <c r="E5" s="58">
        <v>30</v>
      </c>
      <c r="F5" s="67">
        <f>SUM(G5*A5)/100</f>
        <v>128066.66666666669</v>
      </c>
      <c r="G5" s="91">
        <f>SUM(D5*E5)/360</f>
        <v>1.6008333333333336</v>
      </c>
    </row>
    <row r="6" spans="1:15" x14ac:dyDescent="0.2">
      <c r="A6" s="144"/>
      <c r="B6" s="138"/>
      <c r="C6" s="145"/>
      <c r="D6" s="145"/>
      <c r="E6" s="108"/>
      <c r="F6" s="144"/>
      <c r="G6" s="110"/>
    </row>
    <row r="7" spans="1:15" x14ac:dyDescent="0.2">
      <c r="A7" s="144"/>
      <c r="B7" s="138"/>
      <c r="C7" s="145"/>
      <c r="D7" s="145"/>
      <c r="E7" s="108"/>
      <c r="F7" s="144"/>
      <c r="G7" s="110"/>
    </row>
    <row r="8" spans="1:15" x14ac:dyDescent="0.2">
      <c r="A8" s="144"/>
      <c r="B8" s="138"/>
      <c r="C8" s="145"/>
      <c r="D8" s="145"/>
      <c r="E8" s="108"/>
      <c r="F8" s="144"/>
      <c r="G8" s="110"/>
    </row>
    <row r="9" spans="1:15" x14ac:dyDescent="0.2">
      <c r="A9" s="2" t="s">
        <v>4</v>
      </c>
      <c r="B9" s="4" t="s">
        <v>15</v>
      </c>
      <c r="C9" s="4"/>
      <c r="D9" s="142" t="s">
        <v>69</v>
      </c>
      <c r="E9" s="2" t="s">
        <v>17</v>
      </c>
      <c r="F9" s="2" t="s">
        <v>18</v>
      </c>
      <c r="G9" s="4" t="s">
        <v>19</v>
      </c>
    </row>
    <row r="10" spans="1:15" x14ac:dyDescent="0.2">
      <c r="A10" s="67">
        <v>8000000</v>
      </c>
      <c r="B10" s="57">
        <v>42095</v>
      </c>
      <c r="C10" s="120">
        <v>42185</v>
      </c>
      <c r="D10" s="68">
        <v>29.06</v>
      </c>
      <c r="E10" s="58">
        <v>90</v>
      </c>
      <c r="F10" s="67">
        <f>SUM(G10*A10)/100</f>
        <v>581200.00000000012</v>
      </c>
      <c r="G10" s="103">
        <f>SUM(D10*E10)/360</f>
        <v>7.2650000000000006</v>
      </c>
    </row>
    <row r="11" spans="1:15" x14ac:dyDescent="0.2">
      <c r="A11" s="67">
        <v>8000000</v>
      </c>
      <c r="B11" s="57">
        <v>40725</v>
      </c>
      <c r="C11" s="120">
        <v>42277</v>
      </c>
      <c r="D11" s="68">
        <v>28.89</v>
      </c>
      <c r="E11" s="58">
        <v>90</v>
      </c>
      <c r="F11" s="67">
        <f>SUM(G11*A11)/100</f>
        <v>577800</v>
      </c>
      <c r="G11" s="103">
        <f>SUM(D11*E11)/360</f>
        <v>7.2225000000000001</v>
      </c>
    </row>
    <row r="12" spans="1:15" x14ac:dyDescent="0.2">
      <c r="A12" s="67">
        <v>8000000</v>
      </c>
      <c r="B12" s="57">
        <v>40634</v>
      </c>
      <c r="C12" s="141">
        <v>42369</v>
      </c>
      <c r="D12" s="68">
        <v>29</v>
      </c>
      <c r="E12" s="58">
        <v>90</v>
      </c>
      <c r="F12" s="70">
        <f>SUM(G12*A12)/100</f>
        <v>580000</v>
      </c>
      <c r="G12" s="103">
        <f>SUM(D12*E12)/360</f>
        <v>7.25</v>
      </c>
    </row>
    <row r="13" spans="1:15" x14ac:dyDescent="0.2">
      <c r="A13" s="67">
        <v>8000000</v>
      </c>
      <c r="B13" s="57">
        <v>42370</v>
      </c>
      <c r="C13" s="143">
        <v>42460</v>
      </c>
      <c r="D13" s="68">
        <v>29.52</v>
      </c>
      <c r="E13" s="58">
        <v>90</v>
      </c>
      <c r="F13" s="70">
        <f>SUM(G13*A13)/100</f>
        <v>590400.00000000012</v>
      </c>
      <c r="G13" s="103">
        <f>SUM(D13*E13)/360</f>
        <v>7.3800000000000008</v>
      </c>
    </row>
    <row r="14" spans="1:15" x14ac:dyDescent="0.2">
      <c r="A14" s="67">
        <v>8000000</v>
      </c>
      <c r="B14" s="57">
        <v>42461</v>
      </c>
      <c r="C14" s="57">
        <v>42551</v>
      </c>
      <c r="D14" s="68">
        <v>30.81</v>
      </c>
      <c r="E14" s="58">
        <v>90</v>
      </c>
      <c r="F14" s="70">
        <f t="shared" ref="F14:F19" si="0">SUM(G14*A14)/100</f>
        <v>616200.00000000012</v>
      </c>
      <c r="G14" s="103">
        <f t="shared" ref="G14:G19" si="1">SUM(D14*E14)/360</f>
        <v>7.7025000000000006</v>
      </c>
      <c r="O14" s="68">
        <v>42185</v>
      </c>
    </row>
    <row r="15" spans="1:15" x14ac:dyDescent="0.2">
      <c r="A15" s="67">
        <v>8000000</v>
      </c>
      <c r="B15" s="57">
        <v>42552</v>
      </c>
      <c r="C15" s="57">
        <v>42643</v>
      </c>
      <c r="D15" s="68">
        <v>32.01</v>
      </c>
      <c r="E15" s="58">
        <v>90</v>
      </c>
      <c r="F15" s="70">
        <f t="shared" si="0"/>
        <v>640199.99999999988</v>
      </c>
      <c r="G15" s="103">
        <f t="shared" si="1"/>
        <v>8.0024999999999995</v>
      </c>
      <c r="O15" s="68">
        <v>40813</v>
      </c>
    </row>
    <row r="16" spans="1:15" x14ac:dyDescent="0.2">
      <c r="A16" s="67">
        <v>8000000</v>
      </c>
      <c r="B16" s="57">
        <v>42644</v>
      </c>
      <c r="C16" s="57">
        <v>42735</v>
      </c>
      <c r="D16" s="68">
        <v>32.99</v>
      </c>
      <c r="E16" s="58">
        <v>90</v>
      </c>
      <c r="F16" s="70">
        <f t="shared" si="0"/>
        <v>659800.00000000012</v>
      </c>
      <c r="G16" s="103">
        <f t="shared" si="1"/>
        <v>8.2475000000000005</v>
      </c>
      <c r="O16" s="68">
        <v>40724</v>
      </c>
    </row>
    <row r="17" spans="1:15" x14ac:dyDescent="0.2">
      <c r="A17" s="67">
        <v>8000000</v>
      </c>
      <c r="B17" s="57">
        <v>42736</v>
      </c>
      <c r="C17" s="57">
        <v>42825</v>
      </c>
      <c r="D17" s="68">
        <v>33.51</v>
      </c>
      <c r="E17" s="58">
        <v>90</v>
      </c>
      <c r="F17" s="67">
        <f t="shared" si="0"/>
        <v>670199.99999999988</v>
      </c>
      <c r="G17" s="103">
        <f t="shared" si="1"/>
        <v>8.3774999999999995</v>
      </c>
      <c r="O17" s="68">
        <v>42460</v>
      </c>
    </row>
    <row r="18" spans="1:15" x14ac:dyDescent="0.2">
      <c r="A18" s="67">
        <v>8000000</v>
      </c>
      <c r="B18" s="57">
        <v>42826</v>
      </c>
      <c r="C18" s="57">
        <v>42916</v>
      </c>
      <c r="D18" s="68">
        <v>33.5</v>
      </c>
      <c r="E18" s="58">
        <v>90</v>
      </c>
      <c r="F18" s="67">
        <f t="shared" si="0"/>
        <v>670000</v>
      </c>
      <c r="G18" s="103">
        <f t="shared" si="1"/>
        <v>8.375</v>
      </c>
      <c r="O18" s="57">
        <v>42551</v>
      </c>
    </row>
    <row r="19" spans="1:15" x14ac:dyDescent="0.2">
      <c r="A19" s="67">
        <v>8000000</v>
      </c>
      <c r="B19" s="81">
        <v>42917</v>
      </c>
      <c r="C19" s="57">
        <v>43008</v>
      </c>
      <c r="D19" s="68">
        <v>32.97</v>
      </c>
      <c r="E19" s="58">
        <v>90</v>
      </c>
      <c r="F19" s="67">
        <f t="shared" si="0"/>
        <v>659400</v>
      </c>
      <c r="G19" s="103">
        <f t="shared" si="1"/>
        <v>8.2424999999999997</v>
      </c>
    </row>
    <row r="20" spans="1:15" x14ac:dyDescent="0.2">
      <c r="A20" s="67">
        <v>8000000</v>
      </c>
      <c r="B20" s="57">
        <v>43009</v>
      </c>
      <c r="C20" s="57">
        <v>43039</v>
      </c>
      <c r="D20" s="68">
        <v>31.73</v>
      </c>
      <c r="E20" s="58">
        <v>31</v>
      </c>
      <c r="F20" s="70">
        <f>SUM(G20*A20)/100</f>
        <v>218584.44444444444</v>
      </c>
      <c r="G20" s="103">
        <f>SUM(D20*E20)/360</f>
        <v>2.7323055555555555</v>
      </c>
    </row>
    <row r="21" spans="1:15" x14ac:dyDescent="0.2">
      <c r="A21" s="67">
        <v>8000000</v>
      </c>
      <c r="B21" s="57" t="s">
        <v>39</v>
      </c>
      <c r="C21" s="57" t="s">
        <v>39</v>
      </c>
      <c r="D21" s="68">
        <v>29.2</v>
      </c>
      <c r="E21" s="58">
        <v>30</v>
      </c>
      <c r="F21" s="67">
        <f t="shared" ref="F21:F28" si="2">SUM(G21*A21)/100</f>
        <v>194666.66666666663</v>
      </c>
      <c r="G21" s="103">
        <f t="shared" ref="G21:G28" si="3">SUM(D21*E21)/360</f>
        <v>2.4333333333333331</v>
      </c>
    </row>
    <row r="22" spans="1:15" x14ac:dyDescent="0.2">
      <c r="A22" s="67">
        <v>8000000</v>
      </c>
      <c r="B22" s="57" t="s">
        <v>40</v>
      </c>
      <c r="C22" s="57" t="s">
        <v>40</v>
      </c>
      <c r="D22" s="68">
        <v>29</v>
      </c>
      <c r="E22" s="58">
        <v>31</v>
      </c>
      <c r="F22" s="67">
        <f t="shared" si="2"/>
        <v>199777.77777777775</v>
      </c>
      <c r="G22" s="103">
        <f t="shared" si="3"/>
        <v>2.4972222222222222</v>
      </c>
    </row>
    <row r="23" spans="1:15" x14ac:dyDescent="0.2">
      <c r="A23" s="67">
        <v>2600000</v>
      </c>
      <c r="B23" s="57">
        <v>43466</v>
      </c>
      <c r="C23" s="57">
        <v>43466</v>
      </c>
      <c r="D23" s="68">
        <v>24.9</v>
      </c>
      <c r="E23" s="58">
        <v>31</v>
      </c>
      <c r="F23" s="67">
        <f t="shared" si="2"/>
        <v>55748.333333333328</v>
      </c>
      <c r="G23" s="103">
        <f t="shared" si="3"/>
        <v>2.1441666666666666</v>
      </c>
    </row>
    <row r="24" spans="1:15" x14ac:dyDescent="0.2">
      <c r="A24" s="67">
        <v>8000000</v>
      </c>
      <c r="B24" s="57" t="s">
        <v>43</v>
      </c>
      <c r="C24" s="57" t="s">
        <v>43</v>
      </c>
      <c r="D24" s="68">
        <v>29.55</v>
      </c>
      <c r="E24" s="58">
        <v>28</v>
      </c>
      <c r="F24" s="70">
        <f t="shared" si="2"/>
        <v>183866.66666666669</v>
      </c>
      <c r="G24" s="103">
        <f t="shared" si="3"/>
        <v>2.2983333333333333</v>
      </c>
    </row>
    <row r="25" spans="1:15" x14ac:dyDescent="0.2">
      <c r="A25" s="67">
        <v>8000000</v>
      </c>
      <c r="B25" s="57" t="s">
        <v>33</v>
      </c>
      <c r="C25" s="57" t="s">
        <v>33</v>
      </c>
      <c r="D25" s="68">
        <v>29.06</v>
      </c>
      <c r="E25" s="58">
        <v>31</v>
      </c>
      <c r="F25" s="70">
        <f t="shared" si="2"/>
        <v>200191.11111111112</v>
      </c>
      <c r="G25" s="103">
        <f t="shared" si="3"/>
        <v>2.502388888888889</v>
      </c>
    </row>
    <row r="26" spans="1:15" x14ac:dyDescent="0.2">
      <c r="A26" s="67">
        <v>8000000</v>
      </c>
      <c r="B26" s="57" t="s">
        <v>34</v>
      </c>
      <c r="C26" s="57" t="s">
        <v>34</v>
      </c>
      <c r="D26" s="68">
        <v>28.98</v>
      </c>
      <c r="E26" s="58">
        <v>30</v>
      </c>
      <c r="F26" s="70">
        <f t="shared" si="2"/>
        <v>193200</v>
      </c>
      <c r="G26" s="121">
        <f t="shared" si="3"/>
        <v>2.415</v>
      </c>
    </row>
    <row r="27" spans="1:15" x14ac:dyDescent="0.2">
      <c r="A27" s="67">
        <v>8000000</v>
      </c>
      <c r="B27" s="57" t="s">
        <v>44</v>
      </c>
      <c r="C27" s="57" t="s">
        <v>41</v>
      </c>
      <c r="D27" s="68">
        <v>29</v>
      </c>
      <c r="E27" s="58">
        <v>31</v>
      </c>
      <c r="F27" s="70">
        <f t="shared" si="2"/>
        <v>199777.77777777775</v>
      </c>
      <c r="G27" s="103">
        <f t="shared" si="3"/>
        <v>2.4972222222222222</v>
      </c>
    </row>
    <row r="28" spans="1:15" x14ac:dyDescent="0.2">
      <c r="A28" s="67">
        <v>8000000</v>
      </c>
      <c r="B28" s="57" t="s">
        <v>36</v>
      </c>
      <c r="C28" s="57" t="s">
        <v>36</v>
      </c>
      <c r="D28" s="68">
        <v>28.95</v>
      </c>
      <c r="E28" s="58">
        <v>30</v>
      </c>
      <c r="F28" s="70">
        <f t="shared" si="2"/>
        <v>193000</v>
      </c>
      <c r="G28" s="121">
        <f t="shared" si="3"/>
        <v>2.4125000000000001</v>
      </c>
    </row>
    <row r="29" spans="1:15" ht="15.75" x14ac:dyDescent="0.25">
      <c r="A29" s="122" t="s">
        <v>57</v>
      </c>
      <c r="B29" s="82"/>
      <c r="C29" s="82"/>
      <c r="D29" s="82"/>
      <c r="E29" s="82"/>
      <c r="F29" s="83">
        <f>SUM(F3:F28)</f>
        <v>8012079.444444445</v>
      </c>
      <c r="G29" s="123"/>
    </row>
    <row r="30" spans="1:15" ht="15.75" x14ac:dyDescent="0.25">
      <c r="A30" s="122" t="s">
        <v>58</v>
      </c>
      <c r="B30" s="2"/>
      <c r="C30" s="2"/>
      <c r="D30" s="2"/>
      <c r="E30" s="2"/>
      <c r="F30" s="83">
        <v>292152</v>
      </c>
      <c r="G30" s="4"/>
    </row>
    <row r="31" spans="1:15" ht="15.75" x14ac:dyDescent="0.25">
      <c r="A31" s="122" t="s">
        <v>4</v>
      </c>
      <c r="B31" s="2"/>
      <c r="C31" s="2"/>
      <c r="D31" s="2"/>
      <c r="E31" s="2"/>
      <c r="F31" s="83">
        <v>8000000</v>
      </c>
      <c r="G31" s="4"/>
    </row>
    <row r="32" spans="1:15" ht="15.75" x14ac:dyDescent="0.25">
      <c r="A32" s="124" t="s">
        <v>51</v>
      </c>
      <c r="B32" s="124"/>
      <c r="C32" s="2"/>
      <c r="D32" s="2"/>
      <c r="E32" s="2"/>
      <c r="F32" s="83">
        <f>SUM(F29:F31)</f>
        <v>16304231.444444444</v>
      </c>
      <c r="G32" s="4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F31" sqref="F31"/>
    </sheetView>
  </sheetViews>
  <sheetFormatPr baseColWidth="10" defaultRowHeight="12.75" x14ac:dyDescent="0.2"/>
  <cols>
    <col min="1" max="1" width="14.85546875" customWidth="1"/>
    <col min="6" max="6" width="16.140625" customWidth="1"/>
  </cols>
  <sheetData>
    <row r="1" spans="1:7" ht="15" x14ac:dyDescent="0.2">
      <c r="A1" s="72" t="s">
        <v>73</v>
      </c>
      <c r="G1" s="1"/>
    </row>
    <row r="2" spans="1:7" ht="15.75" thickBot="1" x14ac:dyDescent="0.25">
      <c r="A2" s="72" t="s">
        <v>74</v>
      </c>
      <c r="G2" s="1"/>
    </row>
    <row r="3" spans="1:7" ht="18" x14ac:dyDescent="0.25">
      <c r="A3" s="84" t="s">
        <v>4</v>
      </c>
      <c r="B3" s="85" t="s">
        <v>54</v>
      </c>
      <c r="C3" s="85"/>
      <c r="D3" s="111" t="s">
        <v>53</v>
      </c>
      <c r="E3" s="87" t="s">
        <v>55</v>
      </c>
      <c r="F3" s="112" t="s">
        <v>56</v>
      </c>
      <c r="G3" s="89" t="s">
        <v>19</v>
      </c>
    </row>
    <row r="4" spans="1:7" ht="18" x14ac:dyDescent="0.25">
      <c r="A4" s="113">
        <v>2600000</v>
      </c>
      <c r="B4" s="57">
        <v>42005</v>
      </c>
      <c r="C4" s="57">
        <v>42035</v>
      </c>
      <c r="D4" s="102">
        <v>19.2</v>
      </c>
      <c r="E4" s="58">
        <v>31</v>
      </c>
      <c r="F4" s="104">
        <f>SUM(G4*A4)/100</f>
        <v>42986.666666666657</v>
      </c>
      <c r="G4" s="91">
        <f>SUM(D4*E4)/360</f>
        <v>1.6533333333333331</v>
      </c>
    </row>
    <row r="5" spans="1:7" ht="18.75" thickBot="1" x14ac:dyDescent="0.3">
      <c r="A5" s="114"/>
      <c r="B5" s="115"/>
      <c r="C5" s="115"/>
      <c r="D5" s="116"/>
      <c r="E5" s="117"/>
      <c r="F5" s="118">
        <f>SUM(F4:F4)</f>
        <v>42986.666666666657</v>
      </c>
      <c r="G5" s="119"/>
    </row>
    <row r="6" spans="1:7" ht="18" x14ac:dyDescent="0.25">
      <c r="A6" s="105"/>
      <c r="B6" s="106"/>
      <c r="C6" s="106"/>
      <c r="D6" s="107"/>
      <c r="E6" s="108"/>
      <c r="F6" s="109"/>
      <c r="G6" s="110"/>
    </row>
    <row r="7" spans="1:7" ht="13.5" thickBot="1" x14ac:dyDescent="0.25">
      <c r="A7" t="s">
        <v>4</v>
      </c>
      <c r="B7" s="1" t="s">
        <v>15</v>
      </c>
      <c r="C7" s="1"/>
      <c r="D7" t="s">
        <v>16</v>
      </c>
      <c r="E7" t="s">
        <v>17</v>
      </c>
      <c r="F7" t="s">
        <v>18</v>
      </c>
      <c r="G7" s="1" t="s">
        <v>19</v>
      </c>
    </row>
    <row r="8" spans="1:7" x14ac:dyDescent="0.2">
      <c r="A8" s="84"/>
      <c r="B8" s="85"/>
      <c r="C8" s="85"/>
      <c r="D8" s="86"/>
      <c r="E8" s="87"/>
      <c r="F8" s="88"/>
      <c r="G8" s="89"/>
    </row>
    <row r="9" spans="1:7" x14ac:dyDescent="0.2">
      <c r="A9" s="90">
        <v>2600000</v>
      </c>
      <c r="B9" s="57">
        <v>42036</v>
      </c>
      <c r="C9" s="120">
        <v>42094</v>
      </c>
      <c r="D9" s="68">
        <v>28.82</v>
      </c>
      <c r="E9" s="58">
        <v>60</v>
      </c>
      <c r="F9" s="67">
        <f>SUM(G9*A9)/100</f>
        <v>124886.66666666669</v>
      </c>
      <c r="G9" s="91">
        <f>SUM(D9*E9)/360</f>
        <v>4.8033333333333337</v>
      </c>
    </row>
    <row r="10" spans="1:7" x14ac:dyDescent="0.2">
      <c r="A10" s="90">
        <v>2600000</v>
      </c>
      <c r="B10" s="57">
        <v>42095</v>
      </c>
      <c r="C10" s="125">
        <v>42156</v>
      </c>
      <c r="D10" s="68">
        <v>29.06</v>
      </c>
      <c r="E10" s="58">
        <v>90</v>
      </c>
      <c r="F10" s="67">
        <f>SUM(G10*A10)/100</f>
        <v>188890</v>
      </c>
      <c r="G10" s="91">
        <f>SUM(D10*E10)/360</f>
        <v>7.2650000000000006</v>
      </c>
    </row>
    <row r="11" spans="1:7" x14ac:dyDescent="0.2">
      <c r="A11" s="90">
        <v>2600000</v>
      </c>
      <c r="B11" s="57">
        <v>42186</v>
      </c>
      <c r="C11" s="120">
        <v>42277</v>
      </c>
      <c r="D11" s="68">
        <v>28.89</v>
      </c>
      <c r="E11" s="58">
        <v>90</v>
      </c>
      <c r="F11" s="67">
        <f>SUM(G11*A11)/100</f>
        <v>187785</v>
      </c>
      <c r="G11" s="91">
        <f>SUM(D11*E11)/360</f>
        <v>7.2225000000000001</v>
      </c>
    </row>
    <row r="12" spans="1:7" x14ac:dyDescent="0.2">
      <c r="A12" s="90">
        <v>2600000</v>
      </c>
      <c r="B12" s="57">
        <v>42278</v>
      </c>
      <c r="C12" s="120">
        <v>42369</v>
      </c>
      <c r="D12" s="68">
        <v>29</v>
      </c>
      <c r="E12" s="58">
        <v>90</v>
      </c>
      <c r="F12" s="70">
        <f>SUM(G12*A12)/100</f>
        <v>188500</v>
      </c>
      <c r="G12" s="91">
        <f>SUM(D12*E12)/360</f>
        <v>7.25</v>
      </c>
    </row>
    <row r="13" spans="1:7" x14ac:dyDescent="0.2">
      <c r="A13" s="90">
        <v>2600000</v>
      </c>
      <c r="B13" s="57">
        <v>42370</v>
      </c>
      <c r="C13" s="120">
        <v>42460</v>
      </c>
      <c r="D13" s="68">
        <v>29.52</v>
      </c>
      <c r="E13" s="58">
        <v>90</v>
      </c>
      <c r="F13" s="70">
        <f>SUM(G13*A13)/100</f>
        <v>191880.00000000003</v>
      </c>
      <c r="G13" s="91">
        <f>SUM(D13*E13)/360</f>
        <v>7.3800000000000008</v>
      </c>
    </row>
    <row r="14" spans="1:7" x14ac:dyDescent="0.2">
      <c r="A14" s="90">
        <v>2600000</v>
      </c>
      <c r="B14" s="57">
        <v>42461</v>
      </c>
      <c r="C14" s="57">
        <v>42551</v>
      </c>
      <c r="D14" s="68">
        <v>30.81</v>
      </c>
      <c r="E14" s="58">
        <v>90</v>
      </c>
      <c r="F14" s="70">
        <f t="shared" ref="F14:F19" si="0">SUM(G14*A14)/100</f>
        <v>200265</v>
      </c>
      <c r="G14" s="91">
        <f t="shared" ref="G14:G19" si="1">SUM(D14*E14)/360</f>
        <v>7.7025000000000006</v>
      </c>
    </row>
    <row r="15" spans="1:7" x14ac:dyDescent="0.2">
      <c r="A15" s="90">
        <v>2600000</v>
      </c>
      <c r="B15" s="57">
        <v>42552</v>
      </c>
      <c r="C15" s="57">
        <v>42643</v>
      </c>
      <c r="D15" s="68">
        <v>32.01</v>
      </c>
      <c r="E15" s="58">
        <v>90</v>
      </c>
      <c r="F15" s="70">
        <f t="shared" si="0"/>
        <v>208065</v>
      </c>
      <c r="G15" s="91">
        <f t="shared" si="1"/>
        <v>8.0024999999999995</v>
      </c>
    </row>
    <row r="16" spans="1:7" x14ac:dyDescent="0.2">
      <c r="A16" s="90">
        <v>2600000</v>
      </c>
      <c r="B16" s="57">
        <v>42644</v>
      </c>
      <c r="C16" s="57">
        <v>42735</v>
      </c>
      <c r="D16" s="68">
        <v>32.99</v>
      </c>
      <c r="E16" s="58">
        <v>90</v>
      </c>
      <c r="F16" s="70">
        <f t="shared" si="0"/>
        <v>214435</v>
      </c>
      <c r="G16" s="91">
        <f t="shared" si="1"/>
        <v>8.2475000000000005</v>
      </c>
    </row>
    <row r="17" spans="1:7" x14ac:dyDescent="0.2">
      <c r="A17" s="90">
        <v>2600000</v>
      </c>
      <c r="B17" s="57">
        <v>42736</v>
      </c>
      <c r="C17" s="57">
        <v>42825</v>
      </c>
      <c r="D17" s="68">
        <v>33.51</v>
      </c>
      <c r="E17" s="58">
        <v>90</v>
      </c>
      <c r="F17" s="67">
        <f t="shared" si="0"/>
        <v>217815</v>
      </c>
      <c r="G17" s="91">
        <f t="shared" si="1"/>
        <v>8.3774999999999995</v>
      </c>
    </row>
    <row r="18" spans="1:7" x14ac:dyDescent="0.2">
      <c r="A18" s="90">
        <v>2600000</v>
      </c>
      <c r="B18" s="57">
        <v>42826</v>
      </c>
      <c r="C18" s="57">
        <v>42916</v>
      </c>
      <c r="D18" s="68">
        <v>33.5</v>
      </c>
      <c r="E18" s="58">
        <v>90</v>
      </c>
      <c r="F18" s="67">
        <f t="shared" si="0"/>
        <v>217750</v>
      </c>
      <c r="G18" s="91">
        <f t="shared" si="1"/>
        <v>8.375</v>
      </c>
    </row>
    <row r="19" spans="1:7" x14ac:dyDescent="0.2">
      <c r="A19" s="90">
        <v>2600000</v>
      </c>
      <c r="B19" s="81">
        <v>42917</v>
      </c>
      <c r="C19" s="57">
        <v>43008</v>
      </c>
      <c r="D19" s="68">
        <v>32.97</v>
      </c>
      <c r="E19" s="58">
        <v>90</v>
      </c>
      <c r="F19" s="67">
        <f t="shared" si="0"/>
        <v>214305</v>
      </c>
      <c r="G19" s="91">
        <f t="shared" si="1"/>
        <v>8.2424999999999997</v>
      </c>
    </row>
    <row r="20" spans="1:7" x14ac:dyDescent="0.2">
      <c r="A20" s="90">
        <v>2600000</v>
      </c>
      <c r="B20" s="57">
        <v>43009</v>
      </c>
      <c r="C20" s="57">
        <v>43039</v>
      </c>
      <c r="D20" s="68">
        <v>31.73</v>
      </c>
      <c r="E20" s="58">
        <v>31</v>
      </c>
      <c r="F20" s="70">
        <f>SUM(G20*A20)/100</f>
        <v>71039.944444444438</v>
      </c>
      <c r="G20" s="91">
        <f>SUM(D20*E20)/360</f>
        <v>2.7323055555555555</v>
      </c>
    </row>
    <row r="21" spans="1:7" x14ac:dyDescent="0.2">
      <c r="A21" s="90">
        <v>2600000</v>
      </c>
      <c r="B21" s="57" t="s">
        <v>39</v>
      </c>
      <c r="C21" s="57" t="s">
        <v>39</v>
      </c>
      <c r="D21" s="68">
        <v>29.2</v>
      </c>
      <c r="E21" s="58">
        <v>30</v>
      </c>
      <c r="F21" s="67">
        <f t="shared" ref="F21:F28" si="2">SUM(G21*A21)/100</f>
        <v>63266.666666666657</v>
      </c>
      <c r="G21" s="91">
        <f t="shared" ref="G21:G28" si="3">SUM(D21*E21)/360</f>
        <v>2.4333333333333331</v>
      </c>
    </row>
    <row r="22" spans="1:7" x14ac:dyDescent="0.2">
      <c r="A22" s="90">
        <v>2600000</v>
      </c>
      <c r="B22" s="57" t="s">
        <v>40</v>
      </c>
      <c r="C22" s="57" t="s">
        <v>40</v>
      </c>
      <c r="D22" s="68">
        <v>29</v>
      </c>
      <c r="E22" s="58">
        <v>31</v>
      </c>
      <c r="F22" s="67">
        <f t="shared" si="2"/>
        <v>64927.777777777781</v>
      </c>
      <c r="G22" s="91">
        <f t="shared" si="3"/>
        <v>2.4972222222222222</v>
      </c>
    </row>
    <row r="23" spans="1:7" x14ac:dyDescent="0.2">
      <c r="A23" s="90">
        <v>2600000</v>
      </c>
      <c r="B23" s="57">
        <v>43466</v>
      </c>
      <c r="C23" s="57">
        <v>43466</v>
      </c>
      <c r="D23" s="68">
        <v>28.7</v>
      </c>
      <c r="E23" s="58">
        <v>31</v>
      </c>
      <c r="F23" s="67">
        <f t="shared" si="2"/>
        <v>64256.111111111109</v>
      </c>
      <c r="G23" s="91">
        <f t="shared" si="3"/>
        <v>2.4713888888888889</v>
      </c>
    </row>
    <row r="24" spans="1:7" x14ac:dyDescent="0.2">
      <c r="A24" s="90">
        <v>2600000</v>
      </c>
      <c r="B24" s="57" t="s">
        <v>43</v>
      </c>
      <c r="C24" s="57" t="s">
        <v>43</v>
      </c>
      <c r="D24" s="68">
        <v>29.55</v>
      </c>
      <c r="E24" s="58">
        <v>28</v>
      </c>
      <c r="F24" s="70">
        <f t="shared" si="2"/>
        <v>59756.666666666672</v>
      </c>
      <c r="G24" s="91">
        <f t="shared" si="3"/>
        <v>2.2983333333333333</v>
      </c>
    </row>
    <row r="25" spans="1:7" x14ac:dyDescent="0.2">
      <c r="A25" s="90">
        <v>2600000</v>
      </c>
      <c r="B25" s="57" t="s">
        <v>33</v>
      </c>
      <c r="C25" s="57" t="s">
        <v>33</v>
      </c>
      <c r="D25" s="68">
        <v>29.06</v>
      </c>
      <c r="E25" s="58">
        <v>31</v>
      </c>
      <c r="F25" s="70">
        <f t="shared" si="2"/>
        <v>65062.111111111109</v>
      </c>
      <c r="G25" s="91">
        <f t="shared" si="3"/>
        <v>2.502388888888889</v>
      </c>
    </row>
    <row r="26" spans="1:7" x14ac:dyDescent="0.2">
      <c r="A26" s="90">
        <v>2600000</v>
      </c>
      <c r="B26" s="57" t="s">
        <v>34</v>
      </c>
      <c r="C26" s="57" t="s">
        <v>34</v>
      </c>
      <c r="D26" s="68">
        <v>28.98</v>
      </c>
      <c r="E26" s="58">
        <v>30</v>
      </c>
      <c r="F26" s="70">
        <f t="shared" si="2"/>
        <v>62790</v>
      </c>
      <c r="G26" s="98">
        <f t="shared" si="3"/>
        <v>2.415</v>
      </c>
    </row>
    <row r="27" spans="1:7" x14ac:dyDescent="0.2">
      <c r="A27" s="90">
        <v>2600000</v>
      </c>
      <c r="B27" s="57" t="s">
        <v>44</v>
      </c>
      <c r="C27" s="57" t="s">
        <v>41</v>
      </c>
      <c r="D27" s="68">
        <v>29</v>
      </c>
      <c r="E27" s="58">
        <v>31</v>
      </c>
      <c r="F27" s="70">
        <f t="shared" si="2"/>
        <v>64927.777777777781</v>
      </c>
      <c r="G27" s="91">
        <f t="shared" si="3"/>
        <v>2.4972222222222222</v>
      </c>
    </row>
    <row r="28" spans="1:7" x14ac:dyDescent="0.2">
      <c r="A28" s="90">
        <v>2600000</v>
      </c>
      <c r="B28" s="57" t="s">
        <v>36</v>
      </c>
      <c r="C28" s="57" t="s">
        <v>36</v>
      </c>
      <c r="D28" s="68">
        <v>28.95</v>
      </c>
      <c r="E28" s="58">
        <v>30</v>
      </c>
      <c r="F28" s="70">
        <f t="shared" si="2"/>
        <v>62725</v>
      </c>
      <c r="G28" s="98">
        <f t="shared" si="3"/>
        <v>2.4125000000000001</v>
      </c>
    </row>
    <row r="29" spans="1:7" ht="15.75" x14ac:dyDescent="0.25">
      <c r="A29" s="92" t="s">
        <v>57</v>
      </c>
      <c r="B29" s="82"/>
      <c r="C29" s="82"/>
      <c r="D29" s="82"/>
      <c r="E29" s="82"/>
      <c r="F29" s="83">
        <f>SUM(F7:F28)</f>
        <v>2733328.7222222225</v>
      </c>
      <c r="G29" s="99"/>
    </row>
    <row r="30" spans="1:7" ht="15.75" x14ac:dyDescent="0.25">
      <c r="A30" s="92" t="s">
        <v>58</v>
      </c>
      <c r="F30" s="83">
        <v>42986</v>
      </c>
      <c r="G30" s="100"/>
    </row>
    <row r="31" spans="1:7" ht="15.75" x14ac:dyDescent="0.25">
      <c r="A31" s="92" t="s">
        <v>4</v>
      </c>
      <c r="B31" s="2"/>
      <c r="C31" s="2"/>
      <c r="D31" s="2"/>
      <c r="E31" s="2"/>
      <c r="F31" s="83">
        <v>2600000</v>
      </c>
      <c r="G31" s="100"/>
    </row>
    <row r="32" spans="1:7" ht="16.5" thickBot="1" x14ac:dyDescent="0.3">
      <c r="A32" s="95" t="s">
        <v>51</v>
      </c>
      <c r="B32" s="96"/>
      <c r="C32" s="97"/>
      <c r="D32" s="97"/>
      <c r="E32" s="97"/>
      <c r="F32" s="83">
        <f>SUM(F29:F31)</f>
        <v>5376314.722222222</v>
      </c>
      <c r="G32" s="101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workbookViewId="0">
      <selection activeCell="H26" sqref="H26"/>
    </sheetView>
  </sheetViews>
  <sheetFormatPr baseColWidth="10" defaultRowHeight="12.75" x14ac:dyDescent="0.2"/>
  <cols>
    <col min="1" max="1" width="15.5703125" customWidth="1"/>
    <col min="4" max="4" width="8" customWidth="1"/>
    <col min="5" max="5" width="6.140625" customWidth="1"/>
    <col min="6" max="6" width="17.140625" customWidth="1"/>
  </cols>
  <sheetData>
    <row r="2" spans="1:7" x14ac:dyDescent="0.2">
      <c r="A2" t="s">
        <v>76</v>
      </c>
    </row>
    <row r="3" spans="1:7" x14ac:dyDescent="0.2">
      <c r="A3" t="s">
        <v>77</v>
      </c>
    </row>
    <row r="4" spans="1:7" x14ac:dyDescent="0.2">
      <c r="A4" t="s">
        <v>78</v>
      </c>
    </row>
    <row r="6" spans="1:7" ht="13.5" thickBot="1" x14ac:dyDescent="0.25">
      <c r="A6" t="s">
        <v>4</v>
      </c>
      <c r="B6" s="1" t="s">
        <v>15</v>
      </c>
      <c r="C6" s="1"/>
      <c r="D6" t="s">
        <v>16</v>
      </c>
      <c r="E6" t="s">
        <v>17</v>
      </c>
      <c r="F6" t="s">
        <v>18</v>
      </c>
      <c r="G6" s="1" t="s">
        <v>19</v>
      </c>
    </row>
    <row r="7" spans="1:7" x14ac:dyDescent="0.2">
      <c r="A7" s="84"/>
      <c r="B7" s="85"/>
      <c r="C7" s="85"/>
      <c r="D7" s="86"/>
      <c r="E7" s="87"/>
      <c r="F7" s="88"/>
      <c r="G7" s="89"/>
    </row>
    <row r="8" spans="1:7" x14ac:dyDescent="0.2">
      <c r="A8" s="90">
        <v>8300000</v>
      </c>
      <c r="B8" s="57" t="s">
        <v>37</v>
      </c>
      <c r="C8" s="125" t="s">
        <v>37</v>
      </c>
      <c r="D8" s="68">
        <v>28.9</v>
      </c>
      <c r="E8" s="58">
        <v>31</v>
      </c>
      <c r="F8" s="67">
        <f>SUM(G8*A8)/100</f>
        <v>206554.72222222225</v>
      </c>
      <c r="G8" s="91">
        <f>SUM(D8*E8)/360</f>
        <v>2.4886111111111111</v>
      </c>
    </row>
    <row r="9" spans="1:7" x14ac:dyDescent="0.2">
      <c r="A9" s="90">
        <v>8300000</v>
      </c>
      <c r="B9" s="57" t="s">
        <v>79</v>
      </c>
      <c r="C9" s="120" t="s">
        <v>79</v>
      </c>
      <c r="D9" s="68">
        <v>28.9</v>
      </c>
      <c r="E9" s="58">
        <v>30</v>
      </c>
      <c r="F9" s="67">
        <f>SUM(G9*A9)/100</f>
        <v>199891.66666666663</v>
      </c>
      <c r="G9" s="91">
        <f>SUM(D9*E9)/360</f>
        <v>2.4083333333333332</v>
      </c>
    </row>
    <row r="10" spans="1:7" x14ac:dyDescent="0.2">
      <c r="A10" s="90">
        <v>8300000</v>
      </c>
      <c r="B10" s="57" t="s">
        <v>80</v>
      </c>
      <c r="C10" s="120" t="s">
        <v>80</v>
      </c>
      <c r="D10" s="68">
        <v>28.9</v>
      </c>
      <c r="E10" s="58">
        <v>30</v>
      </c>
      <c r="F10" s="70">
        <f>SUM(G10*A10)/100</f>
        <v>199891.66666666663</v>
      </c>
      <c r="G10" s="91">
        <f>SUM(D10*E10)/360</f>
        <v>2.4083333333333332</v>
      </c>
    </row>
    <row r="11" spans="1:7" x14ac:dyDescent="0.2">
      <c r="A11" s="90">
        <v>8300000</v>
      </c>
      <c r="B11" s="57" t="s">
        <v>81</v>
      </c>
      <c r="C11" s="120" t="s">
        <v>82</v>
      </c>
      <c r="D11" s="68">
        <v>28.6</v>
      </c>
      <c r="E11" s="58">
        <v>31</v>
      </c>
      <c r="F11" s="70">
        <f>SUM(G11*A11)/100</f>
        <v>204410.55555555556</v>
      </c>
      <c r="G11" s="91">
        <f>SUM(D11*E11)/360</f>
        <v>2.4627777777777777</v>
      </c>
    </row>
    <row r="12" spans="1:7" x14ac:dyDescent="0.2">
      <c r="A12" s="90">
        <v>8300000</v>
      </c>
      <c r="B12" s="57">
        <v>42461</v>
      </c>
      <c r="C12" s="57">
        <v>42551</v>
      </c>
      <c r="D12" s="68">
        <v>30.81</v>
      </c>
      <c r="E12" s="58">
        <v>30</v>
      </c>
      <c r="F12" s="70">
        <f t="shared" ref="F12:F17" si="0">SUM(G12*A12)/100</f>
        <v>213102.5</v>
      </c>
      <c r="G12" s="91">
        <f t="shared" ref="G12:G17" si="1">SUM(D12*E12)/360</f>
        <v>2.5674999999999999</v>
      </c>
    </row>
    <row r="13" spans="1:7" x14ac:dyDescent="0.2">
      <c r="A13" s="90">
        <v>8300000</v>
      </c>
      <c r="B13" s="57">
        <v>42552</v>
      </c>
      <c r="C13" s="57">
        <v>42643</v>
      </c>
      <c r="D13" s="68">
        <v>32.01</v>
      </c>
      <c r="E13" s="58">
        <v>90</v>
      </c>
      <c r="F13" s="70">
        <f t="shared" si="0"/>
        <v>664207.49999999988</v>
      </c>
      <c r="G13" s="91">
        <f t="shared" si="1"/>
        <v>8.0024999999999995</v>
      </c>
    </row>
    <row r="14" spans="1:7" x14ac:dyDescent="0.2">
      <c r="A14" s="90">
        <v>8300000</v>
      </c>
      <c r="B14" s="57">
        <v>42644</v>
      </c>
      <c r="C14" s="57">
        <v>42735</v>
      </c>
      <c r="D14" s="68">
        <v>32.99</v>
      </c>
      <c r="E14" s="58">
        <v>90</v>
      </c>
      <c r="F14" s="70">
        <f t="shared" si="0"/>
        <v>684542.5</v>
      </c>
      <c r="G14" s="91">
        <f t="shared" si="1"/>
        <v>8.2475000000000005</v>
      </c>
    </row>
    <row r="15" spans="1:7" x14ac:dyDescent="0.2">
      <c r="A15" s="90">
        <v>8300000</v>
      </c>
      <c r="B15" s="57">
        <v>42736</v>
      </c>
      <c r="C15" s="57">
        <v>42825</v>
      </c>
      <c r="D15" s="68">
        <v>33.51</v>
      </c>
      <c r="E15" s="58">
        <v>90</v>
      </c>
      <c r="F15" s="67">
        <f t="shared" si="0"/>
        <v>695332.5</v>
      </c>
      <c r="G15" s="91">
        <f t="shared" si="1"/>
        <v>8.3774999999999995</v>
      </c>
    </row>
    <row r="16" spans="1:7" x14ac:dyDescent="0.2">
      <c r="A16" s="90">
        <v>8300000</v>
      </c>
      <c r="B16" s="57">
        <v>42826</v>
      </c>
      <c r="C16" s="57">
        <v>42916</v>
      </c>
      <c r="D16" s="68">
        <v>33.5</v>
      </c>
      <c r="E16" s="58">
        <v>90</v>
      </c>
      <c r="F16" s="67">
        <f t="shared" si="0"/>
        <v>695125</v>
      </c>
      <c r="G16" s="91">
        <f t="shared" si="1"/>
        <v>8.375</v>
      </c>
    </row>
    <row r="17" spans="1:7" x14ac:dyDescent="0.2">
      <c r="A17" s="90">
        <v>8300000</v>
      </c>
      <c r="B17" s="81">
        <v>42917</v>
      </c>
      <c r="C17" s="57">
        <v>43008</v>
      </c>
      <c r="D17" s="68">
        <v>32.97</v>
      </c>
      <c r="E17" s="58">
        <v>90</v>
      </c>
      <c r="F17" s="67">
        <f t="shared" si="0"/>
        <v>684127.5</v>
      </c>
      <c r="G17" s="91">
        <f t="shared" si="1"/>
        <v>8.2424999999999997</v>
      </c>
    </row>
    <row r="18" spans="1:7" x14ac:dyDescent="0.2">
      <c r="A18" s="90">
        <v>8300000</v>
      </c>
      <c r="B18" s="57">
        <v>43009</v>
      </c>
      <c r="C18" s="57">
        <v>43039</v>
      </c>
      <c r="D18" s="68">
        <v>31.73</v>
      </c>
      <c r="E18" s="58">
        <v>31</v>
      </c>
      <c r="F18" s="70">
        <f>SUM(G18*A18)/100</f>
        <v>226781.36111111112</v>
      </c>
      <c r="G18" s="91">
        <f>SUM(D18*E18)/360</f>
        <v>2.7323055555555555</v>
      </c>
    </row>
    <row r="19" spans="1:7" x14ac:dyDescent="0.2">
      <c r="A19" s="90">
        <v>8300000</v>
      </c>
      <c r="B19" s="57" t="s">
        <v>39</v>
      </c>
      <c r="C19" s="57" t="s">
        <v>39</v>
      </c>
      <c r="D19" s="68">
        <v>29.2</v>
      </c>
      <c r="E19" s="58">
        <v>30</v>
      </c>
      <c r="F19" s="67">
        <f t="shared" ref="F19:F26" si="2">SUM(G19*A19)/100</f>
        <v>201966.66666666663</v>
      </c>
      <c r="G19" s="91">
        <f t="shared" ref="G19:G26" si="3">SUM(D19*E19)/360</f>
        <v>2.4333333333333331</v>
      </c>
    </row>
    <row r="20" spans="1:7" x14ac:dyDescent="0.2">
      <c r="A20" s="90">
        <v>8300000</v>
      </c>
      <c r="B20" s="57" t="s">
        <v>40</v>
      </c>
      <c r="C20" s="57" t="s">
        <v>40</v>
      </c>
      <c r="D20" s="68">
        <v>29</v>
      </c>
      <c r="E20" s="58">
        <v>31</v>
      </c>
      <c r="F20" s="67">
        <f t="shared" si="2"/>
        <v>207269.44444444444</v>
      </c>
      <c r="G20" s="91">
        <f t="shared" si="3"/>
        <v>2.4972222222222222</v>
      </c>
    </row>
    <row r="21" spans="1:7" x14ac:dyDescent="0.2">
      <c r="A21" s="90">
        <v>8300000</v>
      </c>
      <c r="B21" s="57">
        <v>43466</v>
      </c>
      <c r="C21" s="57">
        <v>43466</v>
      </c>
      <c r="D21" s="68">
        <v>28.7</v>
      </c>
      <c r="E21" s="58">
        <v>31</v>
      </c>
      <c r="F21" s="67">
        <f t="shared" si="2"/>
        <v>205125.27777777775</v>
      </c>
      <c r="G21" s="91">
        <f t="shared" si="3"/>
        <v>2.4713888888888889</v>
      </c>
    </row>
    <row r="22" spans="1:7" x14ac:dyDescent="0.2">
      <c r="A22" s="90">
        <v>8300000</v>
      </c>
      <c r="B22" s="57" t="s">
        <v>43</v>
      </c>
      <c r="C22" s="57" t="s">
        <v>43</v>
      </c>
      <c r="D22" s="68">
        <v>29.55</v>
      </c>
      <c r="E22" s="58">
        <v>28</v>
      </c>
      <c r="F22" s="70">
        <f t="shared" si="2"/>
        <v>190761.66666666669</v>
      </c>
      <c r="G22" s="91">
        <f t="shared" si="3"/>
        <v>2.2983333333333333</v>
      </c>
    </row>
    <row r="23" spans="1:7" x14ac:dyDescent="0.2">
      <c r="A23" s="90">
        <v>8300000</v>
      </c>
      <c r="B23" s="57" t="s">
        <v>33</v>
      </c>
      <c r="C23" s="57" t="s">
        <v>33</v>
      </c>
      <c r="D23" s="68">
        <v>29.06</v>
      </c>
      <c r="E23" s="58">
        <v>31</v>
      </c>
      <c r="F23" s="70">
        <f t="shared" si="2"/>
        <v>207698.27777777781</v>
      </c>
      <c r="G23" s="91">
        <f t="shared" si="3"/>
        <v>2.502388888888889</v>
      </c>
    </row>
    <row r="24" spans="1:7" x14ac:dyDescent="0.2">
      <c r="A24" s="90">
        <v>8300000</v>
      </c>
      <c r="B24" s="57" t="s">
        <v>34</v>
      </c>
      <c r="C24" s="57" t="s">
        <v>34</v>
      </c>
      <c r="D24" s="68">
        <v>28.98</v>
      </c>
      <c r="E24" s="58">
        <v>30</v>
      </c>
      <c r="F24" s="70">
        <f t="shared" si="2"/>
        <v>200445</v>
      </c>
      <c r="G24" s="98">
        <f t="shared" si="3"/>
        <v>2.415</v>
      </c>
    </row>
    <row r="25" spans="1:7" x14ac:dyDescent="0.2">
      <c r="A25" s="90">
        <v>8300000</v>
      </c>
      <c r="B25" s="57" t="s">
        <v>44</v>
      </c>
      <c r="C25" s="57" t="s">
        <v>41</v>
      </c>
      <c r="D25" s="68">
        <v>29</v>
      </c>
      <c r="E25" s="58">
        <v>31</v>
      </c>
      <c r="F25" s="70">
        <f t="shared" si="2"/>
        <v>207269.44444444444</v>
      </c>
      <c r="G25" s="91">
        <f t="shared" si="3"/>
        <v>2.4972222222222222</v>
      </c>
    </row>
    <row r="26" spans="1:7" x14ac:dyDescent="0.2">
      <c r="A26" s="90">
        <v>8300000</v>
      </c>
      <c r="B26" s="57" t="s">
        <v>36</v>
      </c>
      <c r="C26" s="57" t="s">
        <v>36</v>
      </c>
      <c r="D26" s="68">
        <v>28.95</v>
      </c>
      <c r="E26" s="58">
        <v>30</v>
      </c>
      <c r="F26" s="70">
        <f t="shared" si="2"/>
        <v>200237.5</v>
      </c>
      <c r="G26" s="98">
        <f t="shared" si="3"/>
        <v>2.4125000000000001</v>
      </c>
    </row>
    <row r="27" spans="1:7" s="146" customFormat="1" ht="15" x14ac:dyDescent="0.2">
      <c r="A27" s="147" t="s">
        <v>57</v>
      </c>
      <c r="B27" s="148"/>
      <c r="C27" s="148"/>
      <c r="D27" s="148"/>
      <c r="E27" s="148"/>
      <c r="F27" s="149">
        <f>SUM(F6:F26)</f>
        <v>6294740.75</v>
      </c>
      <c r="G27" s="150"/>
    </row>
    <row r="28" spans="1:7" s="146" customFormat="1" ht="15" x14ac:dyDescent="0.2">
      <c r="A28" s="147" t="s">
        <v>4</v>
      </c>
      <c r="B28" s="142"/>
      <c r="C28" s="142"/>
      <c r="D28" s="142"/>
      <c r="E28" s="142"/>
      <c r="F28" s="149">
        <v>8300000</v>
      </c>
      <c r="G28" s="151"/>
    </row>
    <row r="29" spans="1:7" s="146" customFormat="1" ht="15.75" thickBot="1" x14ac:dyDescent="0.25">
      <c r="A29" s="152" t="s">
        <v>51</v>
      </c>
      <c r="B29" s="153"/>
      <c r="C29" s="154"/>
      <c r="D29" s="154"/>
      <c r="E29" s="154"/>
      <c r="F29" s="149">
        <f>SUM(F27:F28)</f>
        <v>14594740.75</v>
      </c>
      <c r="G29" s="155"/>
    </row>
    <row r="33" spans="1:7" x14ac:dyDescent="0.2">
      <c r="A33" t="s">
        <v>75</v>
      </c>
    </row>
    <row r="35" spans="1:7" ht="13.5" thickBot="1" x14ac:dyDescent="0.25">
      <c r="A35" t="s">
        <v>4</v>
      </c>
      <c r="B35" s="1" t="s">
        <v>15</v>
      </c>
      <c r="C35" s="1"/>
      <c r="D35" t="s">
        <v>16</v>
      </c>
      <c r="E35" t="s">
        <v>17</v>
      </c>
      <c r="F35" t="s">
        <v>18</v>
      </c>
      <c r="G35" s="1" t="s">
        <v>19</v>
      </c>
    </row>
    <row r="36" spans="1:7" x14ac:dyDescent="0.2">
      <c r="A36" s="84"/>
      <c r="B36" s="85"/>
      <c r="C36" s="85"/>
      <c r="D36" s="86"/>
      <c r="E36" s="87"/>
      <c r="F36" s="88"/>
      <c r="G36" s="89"/>
    </row>
    <row r="37" spans="1:7" x14ac:dyDescent="0.2">
      <c r="A37" s="90">
        <v>8800000</v>
      </c>
      <c r="B37" s="57">
        <v>42095</v>
      </c>
      <c r="C37" s="125">
        <v>42156</v>
      </c>
      <c r="D37" s="68">
        <v>29.06</v>
      </c>
      <c r="E37" s="58">
        <v>90</v>
      </c>
      <c r="F37" s="67">
        <f>SUM(G37*A37)/100</f>
        <v>639320.00000000012</v>
      </c>
      <c r="G37" s="91">
        <f>SUM(D37*E37)/360</f>
        <v>7.2650000000000006</v>
      </c>
    </row>
    <row r="38" spans="1:7" x14ac:dyDescent="0.2">
      <c r="A38" s="90">
        <v>8800000</v>
      </c>
      <c r="B38" s="57">
        <v>42186</v>
      </c>
      <c r="C38" s="120">
        <v>42277</v>
      </c>
      <c r="D38" s="68">
        <v>28.89</v>
      </c>
      <c r="E38" s="58">
        <v>90</v>
      </c>
      <c r="F38" s="67">
        <f>SUM(G38*A38)/100</f>
        <v>635580</v>
      </c>
      <c r="G38" s="91">
        <f>SUM(D38*E38)/360</f>
        <v>7.2225000000000001</v>
      </c>
    </row>
    <row r="39" spans="1:7" x14ac:dyDescent="0.2">
      <c r="A39" s="90">
        <v>8800000</v>
      </c>
      <c r="B39" s="57">
        <v>42278</v>
      </c>
      <c r="C39" s="120">
        <v>42369</v>
      </c>
      <c r="D39" s="68">
        <v>29</v>
      </c>
      <c r="E39" s="58">
        <v>90</v>
      </c>
      <c r="F39" s="70">
        <f>SUM(G39*A39)/100</f>
        <v>638000</v>
      </c>
      <c r="G39" s="91">
        <f>SUM(D39*E39)/360</f>
        <v>7.25</v>
      </c>
    </row>
    <row r="40" spans="1:7" x14ac:dyDescent="0.2">
      <c r="A40" s="90">
        <v>8800000</v>
      </c>
      <c r="B40" s="57">
        <v>42370</v>
      </c>
      <c r="C40" s="120">
        <v>42460</v>
      </c>
      <c r="D40" s="68">
        <v>29.52</v>
      </c>
      <c r="E40" s="58">
        <v>90</v>
      </c>
      <c r="F40" s="70">
        <f>SUM(G40*A40)/100</f>
        <v>649440.00000000012</v>
      </c>
      <c r="G40" s="91">
        <f>SUM(D40*E40)/360</f>
        <v>7.3800000000000008</v>
      </c>
    </row>
    <row r="41" spans="1:7" x14ac:dyDescent="0.2">
      <c r="A41" s="90">
        <v>8800000</v>
      </c>
      <c r="B41" s="57">
        <v>42461</v>
      </c>
      <c r="C41" s="57">
        <v>42551</v>
      </c>
      <c r="D41" s="68">
        <v>30.81</v>
      </c>
      <c r="E41" s="58">
        <v>90</v>
      </c>
      <c r="F41" s="70">
        <f t="shared" ref="F41:F46" si="4">SUM(G41*A41)/100</f>
        <v>677820</v>
      </c>
      <c r="G41" s="91">
        <f t="shared" ref="G41:G46" si="5">SUM(D41*E41)/360</f>
        <v>7.7025000000000006</v>
      </c>
    </row>
    <row r="42" spans="1:7" x14ac:dyDescent="0.2">
      <c r="A42" s="90">
        <v>8800000</v>
      </c>
      <c r="B42" s="57">
        <v>42552</v>
      </c>
      <c r="C42" s="57">
        <v>42643</v>
      </c>
      <c r="D42" s="68">
        <v>32.01</v>
      </c>
      <c r="E42" s="58">
        <v>90</v>
      </c>
      <c r="F42" s="70">
        <f t="shared" si="4"/>
        <v>704220</v>
      </c>
      <c r="G42" s="91">
        <f t="shared" si="5"/>
        <v>8.0024999999999995</v>
      </c>
    </row>
    <row r="43" spans="1:7" x14ac:dyDescent="0.2">
      <c r="A43" s="90">
        <v>8800000</v>
      </c>
      <c r="B43" s="57">
        <v>42644</v>
      </c>
      <c r="C43" s="57">
        <v>42735</v>
      </c>
      <c r="D43" s="68">
        <v>32.99</v>
      </c>
      <c r="E43" s="58">
        <v>90</v>
      </c>
      <c r="F43" s="70">
        <f t="shared" si="4"/>
        <v>725780</v>
      </c>
      <c r="G43" s="91">
        <f t="shared" si="5"/>
        <v>8.2475000000000005</v>
      </c>
    </row>
    <row r="44" spans="1:7" x14ac:dyDescent="0.2">
      <c r="A44" s="90">
        <v>8800000</v>
      </c>
      <c r="B44" s="57">
        <v>42736</v>
      </c>
      <c r="C44" s="57">
        <v>42825</v>
      </c>
      <c r="D44" s="68">
        <v>33.51</v>
      </c>
      <c r="E44" s="58">
        <v>90</v>
      </c>
      <c r="F44" s="67">
        <f t="shared" si="4"/>
        <v>737220</v>
      </c>
      <c r="G44" s="91">
        <f t="shared" si="5"/>
        <v>8.3774999999999995</v>
      </c>
    </row>
    <row r="45" spans="1:7" x14ac:dyDescent="0.2">
      <c r="A45" s="90">
        <v>8800000</v>
      </c>
      <c r="B45" s="57">
        <v>42826</v>
      </c>
      <c r="C45" s="57">
        <v>42916</v>
      </c>
      <c r="D45" s="68">
        <v>33.5</v>
      </c>
      <c r="E45" s="58">
        <v>90</v>
      </c>
      <c r="F45" s="67">
        <f t="shared" si="4"/>
        <v>737000</v>
      </c>
      <c r="G45" s="91">
        <f t="shared" si="5"/>
        <v>8.375</v>
      </c>
    </row>
    <row r="46" spans="1:7" x14ac:dyDescent="0.2">
      <c r="A46" s="90">
        <v>8800000</v>
      </c>
      <c r="B46" s="81">
        <v>42917</v>
      </c>
      <c r="C46" s="57">
        <v>43008</v>
      </c>
      <c r="D46" s="68">
        <v>32.97</v>
      </c>
      <c r="E46" s="58">
        <v>90</v>
      </c>
      <c r="F46" s="67">
        <f t="shared" si="4"/>
        <v>725340</v>
      </c>
      <c r="G46" s="91">
        <f t="shared" si="5"/>
        <v>8.2424999999999997</v>
      </c>
    </row>
    <row r="47" spans="1:7" x14ac:dyDescent="0.2">
      <c r="A47" s="90">
        <v>8800000</v>
      </c>
      <c r="B47" s="57">
        <v>43009</v>
      </c>
      <c r="C47" s="57">
        <v>43039</v>
      </c>
      <c r="D47" s="68">
        <v>31.73</v>
      </c>
      <c r="E47" s="58">
        <v>31</v>
      </c>
      <c r="F47" s="70">
        <f>SUM(G47*A47)/100</f>
        <v>240442.88888888888</v>
      </c>
      <c r="G47" s="91">
        <f>SUM(D47*E47)/360</f>
        <v>2.7323055555555555</v>
      </c>
    </row>
    <row r="48" spans="1:7" x14ac:dyDescent="0.2">
      <c r="A48" s="90">
        <v>8800000</v>
      </c>
      <c r="B48" s="57" t="s">
        <v>39</v>
      </c>
      <c r="C48" s="57" t="s">
        <v>39</v>
      </c>
      <c r="D48" s="68">
        <v>29.2</v>
      </c>
      <c r="E48" s="58">
        <v>30</v>
      </c>
      <c r="F48" s="67">
        <f t="shared" ref="F48:F55" si="6">SUM(G48*A48)/100</f>
        <v>214133.33333333331</v>
      </c>
      <c r="G48" s="91">
        <f t="shared" ref="G48:G55" si="7">SUM(D48*E48)/360</f>
        <v>2.4333333333333331</v>
      </c>
    </row>
    <row r="49" spans="1:7" x14ac:dyDescent="0.2">
      <c r="A49" s="90">
        <v>8800000</v>
      </c>
      <c r="B49" s="57" t="s">
        <v>40</v>
      </c>
      <c r="C49" s="57" t="s">
        <v>40</v>
      </c>
      <c r="D49" s="68">
        <v>29</v>
      </c>
      <c r="E49" s="58">
        <v>31</v>
      </c>
      <c r="F49" s="67">
        <f t="shared" si="6"/>
        <v>219755.55555555556</v>
      </c>
      <c r="G49" s="91">
        <f t="shared" si="7"/>
        <v>2.4972222222222222</v>
      </c>
    </row>
    <row r="50" spans="1:7" x14ac:dyDescent="0.2">
      <c r="A50" s="90">
        <v>8800000</v>
      </c>
      <c r="B50" s="57">
        <v>43466</v>
      </c>
      <c r="C50" s="57">
        <v>43466</v>
      </c>
      <c r="D50" s="68">
        <v>28.7</v>
      </c>
      <c r="E50" s="58">
        <v>31</v>
      </c>
      <c r="F50" s="67">
        <f t="shared" si="6"/>
        <v>217482.22222222219</v>
      </c>
      <c r="G50" s="91">
        <f t="shared" si="7"/>
        <v>2.4713888888888889</v>
      </c>
    </row>
    <row r="51" spans="1:7" x14ac:dyDescent="0.2">
      <c r="A51" s="90">
        <v>8800000</v>
      </c>
      <c r="B51" s="57" t="s">
        <v>43</v>
      </c>
      <c r="C51" s="57" t="s">
        <v>43</v>
      </c>
      <c r="D51" s="68">
        <v>29.55</v>
      </c>
      <c r="E51" s="58">
        <v>28</v>
      </c>
      <c r="F51" s="70">
        <f t="shared" si="6"/>
        <v>202253.33333333331</v>
      </c>
      <c r="G51" s="91">
        <f t="shared" si="7"/>
        <v>2.2983333333333333</v>
      </c>
    </row>
    <row r="52" spans="1:7" x14ac:dyDescent="0.2">
      <c r="A52" s="90">
        <v>8800000</v>
      </c>
      <c r="B52" s="57" t="s">
        <v>33</v>
      </c>
      <c r="C52" s="57" t="s">
        <v>33</v>
      </c>
      <c r="D52" s="68">
        <v>29.06</v>
      </c>
      <c r="E52" s="58">
        <v>31</v>
      </c>
      <c r="F52" s="70">
        <f t="shared" si="6"/>
        <v>220210.22222222225</v>
      </c>
      <c r="G52" s="91">
        <f t="shared" si="7"/>
        <v>2.502388888888889</v>
      </c>
    </row>
    <row r="53" spans="1:7" x14ac:dyDescent="0.2">
      <c r="A53" s="90">
        <v>8800000</v>
      </c>
      <c r="B53" s="57" t="s">
        <v>34</v>
      </c>
      <c r="C53" s="57" t="s">
        <v>34</v>
      </c>
      <c r="D53" s="68">
        <v>28.98</v>
      </c>
      <c r="E53" s="58">
        <v>30</v>
      </c>
      <c r="F53" s="70">
        <f t="shared" si="6"/>
        <v>212520</v>
      </c>
      <c r="G53" s="98">
        <f t="shared" si="7"/>
        <v>2.415</v>
      </c>
    </row>
    <row r="54" spans="1:7" x14ac:dyDescent="0.2">
      <c r="A54" s="90">
        <v>8800000</v>
      </c>
      <c r="B54" s="57" t="s">
        <v>44</v>
      </c>
      <c r="C54" s="57" t="s">
        <v>41</v>
      </c>
      <c r="D54" s="68">
        <v>29</v>
      </c>
      <c r="E54" s="58">
        <v>31</v>
      </c>
      <c r="F54" s="70">
        <f t="shared" si="6"/>
        <v>219755.55555555556</v>
      </c>
      <c r="G54" s="91">
        <f t="shared" si="7"/>
        <v>2.4972222222222222</v>
      </c>
    </row>
    <row r="55" spans="1:7" x14ac:dyDescent="0.2">
      <c r="A55" s="90">
        <v>8800000</v>
      </c>
      <c r="B55" s="57" t="s">
        <v>36</v>
      </c>
      <c r="C55" s="57" t="s">
        <v>36</v>
      </c>
      <c r="D55" s="68">
        <v>28.95</v>
      </c>
      <c r="E55" s="58">
        <v>30</v>
      </c>
      <c r="F55" s="70">
        <f t="shared" si="6"/>
        <v>212300</v>
      </c>
      <c r="G55" s="98">
        <f t="shared" si="7"/>
        <v>2.4125000000000001</v>
      </c>
    </row>
    <row r="56" spans="1:7" ht="15" x14ac:dyDescent="0.2">
      <c r="A56" s="147" t="s">
        <v>57</v>
      </c>
      <c r="B56" s="148"/>
      <c r="C56" s="148"/>
      <c r="D56" s="148"/>
      <c r="E56" s="148"/>
      <c r="F56" s="149">
        <f>SUM(F35:F55)</f>
        <v>8828573.1111111119</v>
      </c>
      <c r="G56" s="150"/>
    </row>
    <row r="57" spans="1:7" ht="15" x14ac:dyDescent="0.2">
      <c r="A57" s="147" t="s">
        <v>4</v>
      </c>
      <c r="B57" s="142"/>
      <c r="C57" s="142"/>
      <c r="D57" s="142"/>
      <c r="E57" s="142"/>
      <c r="F57" s="149">
        <v>8800000</v>
      </c>
      <c r="G57" s="151"/>
    </row>
    <row r="58" spans="1:7" ht="15.75" thickBot="1" x14ac:dyDescent="0.25">
      <c r="A58" s="152" t="s">
        <v>51</v>
      </c>
      <c r="B58" s="153"/>
      <c r="C58" s="154"/>
      <c r="D58" s="154"/>
      <c r="E58" s="154"/>
      <c r="F58" s="149">
        <f>SUM(F56:F57)</f>
        <v>17628573.111111112</v>
      </c>
      <c r="G58" s="155"/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"/>
  <sheetViews>
    <sheetView topLeftCell="A7" workbookViewId="0">
      <selection activeCell="F13" sqref="F13"/>
    </sheetView>
  </sheetViews>
  <sheetFormatPr baseColWidth="10" defaultRowHeight="12.75" x14ac:dyDescent="0.2"/>
  <cols>
    <col min="1" max="1" width="21.85546875" customWidth="1"/>
    <col min="2" max="2" width="15.28515625" bestFit="1" customWidth="1"/>
    <col min="3" max="3" width="14.5703125" bestFit="1" customWidth="1"/>
    <col min="4" max="5" width="11.5703125" bestFit="1" customWidth="1"/>
    <col min="6" max="6" width="23.140625" customWidth="1"/>
    <col min="7" max="7" width="11.5703125" bestFit="1" customWidth="1"/>
    <col min="15" max="15" width="14" style="60" customWidth="1"/>
    <col min="20" max="20" width="16" customWidth="1"/>
  </cols>
  <sheetData>
    <row r="1" spans="1:26" ht="18" x14ac:dyDescent="0.25">
      <c r="A1" s="43" t="s">
        <v>83</v>
      </c>
      <c r="B1" s="43"/>
      <c r="C1" s="43"/>
      <c r="D1" s="43"/>
      <c r="E1" s="43"/>
      <c r="F1" s="43"/>
      <c r="G1" s="43"/>
      <c r="T1" t="s">
        <v>4</v>
      </c>
      <c r="U1" s="1" t="s">
        <v>15</v>
      </c>
      <c r="V1" s="1"/>
      <c r="W1" t="s">
        <v>16</v>
      </c>
      <c r="X1" t="s">
        <v>17</v>
      </c>
      <c r="Y1" t="s">
        <v>18</v>
      </c>
      <c r="Z1" s="1" t="s">
        <v>19</v>
      </c>
    </row>
    <row r="2" spans="1:26" ht="18" x14ac:dyDescent="0.25">
      <c r="A2" s="43" t="s">
        <v>84</v>
      </c>
      <c r="B2" s="43"/>
      <c r="C2" s="43"/>
      <c r="D2" s="43"/>
      <c r="E2" s="43"/>
      <c r="F2" s="43"/>
      <c r="G2" s="43"/>
      <c r="T2" s="90">
        <v>5600000</v>
      </c>
      <c r="U2" s="57">
        <v>42736</v>
      </c>
      <c r="V2" s="57">
        <v>42825</v>
      </c>
      <c r="W2" s="68">
        <v>33.51</v>
      </c>
      <c r="X2" s="58">
        <v>90</v>
      </c>
      <c r="Y2" s="67">
        <f t="shared" ref="Y2:Y3" si="0">SUM(Z2*T2)/100</f>
        <v>469140</v>
      </c>
      <c r="Z2" s="91">
        <f t="shared" ref="Z2:Z3" si="1">SUM(W2*X2)/360</f>
        <v>8.3774999999999995</v>
      </c>
    </row>
    <row r="3" spans="1:26" ht="18" x14ac:dyDescent="0.25">
      <c r="A3" s="43" t="s">
        <v>85</v>
      </c>
      <c r="B3" s="43"/>
      <c r="C3" s="43"/>
      <c r="D3" s="43"/>
      <c r="E3" s="43"/>
      <c r="F3" s="43"/>
      <c r="G3" s="43"/>
      <c r="T3" s="90">
        <v>5600000</v>
      </c>
      <c r="U3" s="57">
        <v>42826</v>
      </c>
      <c r="V3" s="57">
        <v>42916</v>
      </c>
      <c r="W3" s="68">
        <v>33.5</v>
      </c>
      <c r="X3" s="58">
        <v>90</v>
      </c>
      <c r="Y3" s="67">
        <f t="shared" si="0"/>
        <v>469000</v>
      </c>
      <c r="Z3" s="91">
        <f t="shared" si="1"/>
        <v>8.375</v>
      </c>
    </row>
    <row r="4" spans="1:26" ht="18" x14ac:dyDescent="0.25">
      <c r="A4" s="43" t="s">
        <v>4</v>
      </c>
      <c r="B4" s="42" t="s">
        <v>15</v>
      </c>
      <c r="C4" s="42"/>
      <c r="D4" s="43" t="s">
        <v>16</v>
      </c>
      <c r="E4" s="43" t="s">
        <v>17</v>
      </c>
      <c r="F4" s="43" t="s">
        <v>18</v>
      </c>
      <c r="G4" s="42" t="s">
        <v>19</v>
      </c>
      <c r="H4" s="1"/>
      <c r="I4" s="1"/>
      <c r="J4" s="1"/>
      <c r="K4" s="1"/>
      <c r="L4" s="1"/>
      <c r="T4" s="90">
        <v>5600000</v>
      </c>
      <c r="U4" s="57">
        <v>43009</v>
      </c>
      <c r="V4" s="57">
        <v>43039</v>
      </c>
      <c r="W4" s="68">
        <v>31.73</v>
      </c>
      <c r="X4" s="58">
        <v>30</v>
      </c>
      <c r="Y4" s="70">
        <f>SUM(Z4*T4)/100</f>
        <v>148073.33333333331</v>
      </c>
      <c r="Z4" s="91">
        <f>SUM(W4*X4)/360</f>
        <v>2.6441666666666666</v>
      </c>
    </row>
    <row r="5" spans="1:26" ht="18" x14ac:dyDescent="0.25">
      <c r="A5" s="159">
        <v>5600000</v>
      </c>
      <c r="B5" s="160">
        <v>42736</v>
      </c>
      <c r="C5" s="160">
        <v>42825</v>
      </c>
      <c r="D5" s="102">
        <v>33.51</v>
      </c>
      <c r="E5" s="161">
        <v>90</v>
      </c>
      <c r="F5" s="162">
        <f t="shared" ref="F5:F7" si="2">SUM(G5*A5)/100</f>
        <v>469140</v>
      </c>
      <c r="G5" s="163">
        <f t="shared" ref="G5:G7" si="3">SUM(D5*E5)/360</f>
        <v>8.3774999999999995</v>
      </c>
      <c r="H5" s="110"/>
      <c r="I5" s="110"/>
      <c r="J5" s="110"/>
      <c r="K5" s="110"/>
      <c r="L5" s="110"/>
      <c r="T5" s="90">
        <v>5600000</v>
      </c>
      <c r="U5" s="57" t="s">
        <v>39</v>
      </c>
      <c r="V5" s="57" t="s">
        <v>39</v>
      </c>
      <c r="W5" s="68">
        <v>29.2</v>
      </c>
      <c r="X5" s="58">
        <v>30</v>
      </c>
      <c r="Y5" s="67">
        <f t="shared" ref="Y5:Y12" si="4">SUM(Z5*T5)/100</f>
        <v>136266.66666666666</v>
      </c>
      <c r="Z5" s="91">
        <f t="shared" ref="Z5:Z12" si="5">SUM(W5*X5)/360</f>
        <v>2.4333333333333331</v>
      </c>
    </row>
    <row r="6" spans="1:26" ht="18" x14ac:dyDescent="0.25">
      <c r="A6" s="159">
        <v>5600000</v>
      </c>
      <c r="B6" s="160">
        <v>42826</v>
      </c>
      <c r="C6" s="160">
        <v>42916</v>
      </c>
      <c r="D6" s="102">
        <v>33.5</v>
      </c>
      <c r="E6" s="161">
        <v>90</v>
      </c>
      <c r="F6" s="162">
        <f t="shared" si="2"/>
        <v>469000</v>
      </c>
      <c r="G6" s="163">
        <f t="shared" si="3"/>
        <v>8.375</v>
      </c>
      <c r="H6" s="110"/>
      <c r="I6" s="110"/>
      <c r="J6" s="110"/>
      <c r="K6" s="110"/>
      <c r="L6" s="110"/>
      <c r="O6" s="60">
        <v>130667</v>
      </c>
      <c r="T6" s="90">
        <v>5600000</v>
      </c>
      <c r="U6" s="57" t="s">
        <v>40</v>
      </c>
      <c r="V6" s="57" t="s">
        <v>40</v>
      </c>
      <c r="W6" s="68">
        <v>29</v>
      </c>
      <c r="X6" s="58">
        <v>30</v>
      </c>
      <c r="Y6" s="67">
        <f t="shared" si="4"/>
        <v>135333.33333333331</v>
      </c>
      <c r="Z6" s="91">
        <f t="shared" si="5"/>
        <v>2.4166666666666665</v>
      </c>
    </row>
    <row r="7" spans="1:26" ht="18" x14ac:dyDescent="0.25">
      <c r="A7" s="159">
        <v>5600000</v>
      </c>
      <c r="B7" s="164">
        <v>42917</v>
      </c>
      <c r="C7" s="160">
        <v>43008</v>
      </c>
      <c r="D7" s="102">
        <v>32.97</v>
      </c>
      <c r="E7" s="161">
        <v>90</v>
      </c>
      <c r="F7" s="162">
        <f t="shared" si="2"/>
        <v>461580</v>
      </c>
      <c r="G7" s="163">
        <f t="shared" si="3"/>
        <v>8.2424999999999997</v>
      </c>
      <c r="H7" s="110"/>
      <c r="I7" s="110"/>
      <c r="J7" s="110"/>
      <c r="K7" s="110"/>
      <c r="L7" s="110"/>
      <c r="O7" s="60">
        <v>132067</v>
      </c>
      <c r="T7" s="90">
        <v>5600000</v>
      </c>
      <c r="U7" s="57">
        <v>43466</v>
      </c>
      <c r="V7" s="57">
        <v>43466</v>
      </c>
      <c r="W7" s="68">
        <v>28.7</v>
      </c>
      <c r="X7" s="58">
        <v>30</v>
      </c>
      <c r="Y7" s="67">
        <f t="shared" si="4"/>
        <v>133933.33333333331</v>
      </c>
      <c r="Z7" s="91">
        <f t="shared" si="5"/>
        <v>2.3916666666666666</v>
      </c>
    </row>
    <row r="8" spans="1:26" ht="18" x14ac:dyDescent="0.25">
      <c r="A8" s="159">
        <v>5600000</v>
      </c>
      <c r="B8" s="160">
        <v>43009</v>
      </c>
      <c r="C8" s="160">
        <v>43039</v>
      </c>
      <c r="D8" s="102">
        <v>31.73</v>
      </c>
      <c r="E8" s="161">
        <v>30</v>
      </c>
      <c r="F8" s="162">
        <f>SUM(G8*A8)/100</f>
        <v>148073.33333333331</v>
      </c>
      <c r="G8" s="163">
        <f>SUM(D8*E8)/360</f>
        <v>2.6441666666666666</v>
      </c>
      <c r="H8" s="110"/>
      <c r="I8" s="110"/>
      <c r="J8" s="110"/>
      <c r="K8" s="110"/>
      <c r="L8" s="110"/>
      <c r="O8" s="60">
        <v>469140</v>
      </c>
      <c r="T8" s="90">
        <v>5600000</v>
      </c>
      <c r="U8" s="57" t="s">
        <v>43</v>
      </c>
      <c r="V8" s="57" t="s">
        <v>43</v>
      </c>
      <c r="W8" s="68">
        <v>29.55</v>
      </c>
      <c r="X8" s="58">
        <v>28</v>
      </c>
      <c r="Y8" s="70">
        <f t="shared" si="4"/>
        <v>128706.66666666666</v>
      </c>
      <c r="Z8" s="91">
        <f t="shared" si="5"/>
        <v>2.2983333333333333</v>
      </c>
    </row>
    <row r="9" spans="1:26" ht="18" x14ac:dyDescent="0.25">
      <c r="A9" s="159">
        <v>5600000</v>
      </c>
      <c r="B9" s="160" t="s">
        <v>39</v>
      </c>
      <c r="C9" s="160" t="s">
        <v>39</v>
      </c>
      <c r="D9" s="102">
        <v>29.2</v>
      </c>
      <c r="E9" s="161">
        <v>30</v>
      </c>
      <c r="F9" s="162">
        <f t="shared" ref="F9:F16" si="6">SUM(G9*A9)/100</f>
        <v>136266.66666666666</v>
      </c>
      <c r="G9" s="163">
        <f t="shared" ref="G9:G16" si="7">SUM(D9*E9)/360</f>
        <v>2.4333333333333331</v>
      </c>
      <c r="H9" s="110"/>
      <c r="I9" s="110"/>
      <c r="J9" s="110"/>
      <c r="K9" s="110"/>
      <c r="L9" s="110"/>
      <c r="O9" s="60">
        <v>469000</v>
      </c>
      <c r="T9" s="90">
        <v>5600000</v>
      </c>
      <c r="U9" s="57" t="s">
        <v>33</v>
      </c>
      <c r="V9" s="57" t="s">
        <v>33</v>
      </c>
      <c r="W9" s="68">
        <v>29.06</v>
      </c>
      <c r="X9" s="58">
        <v>30</v>
      </c>
      <c r="Y9" s="70">
        <f t="shared" si="4"/>
        <v>135613.33333333331</v>
      </c>
      <c r="Z9" s="91">
        <f t="shared" si="5"/>
        <v>2.4216666666666664</v>
      </c>
    </row>
    <row r="10" spans="1:26" ht="18" x14ac:dyDescent="0.25">
      <c r="A10" s="159">
        <v>5600000</v>
      </c>
      <c r="B10" s="160" t="s">
        <v>40</v>
      </c>
      <c r="C10" s="160" t="s">
        <v>40</v>
      </c>
      <c r="D10" s="102">
        <v>29</v>
      </c>
      <c r="E10" s="161">
        <v>30</v>
      </c>
      <c r="F10" s="162">
        <f t="shared" si="6"/>
        <v>135333.33333333331</v>
      </c>
      <c r="G10" s="163">
        <f t="shared" si="7"/>
        <v>2.4166666666666665</v>
      </c>
      <c r="H10" s="110"/>
      <c r="I10" s="110"/>
      <c r="J10" s="110"/>
      <c r="K10" s="110"/>
      <c r="L10" s="110"/>
      <c r="O10" s="60">
        <v>461580</v>
      </c>
      <c r="T10" s="90">
        <v>5600000</v>
      </c>
      <c r="U10" s="57" t="s">
        <v>34</v>
      </c>
      <c r="V10" s="57" t="s">
        <v>34</v>
      </c>
      <c r="W10" s="68">
        <v>28.98</v>
      </c>
      <c r="X10" s="58">
        <v>30</v>
      </c>
      <c r="Y10" s="70">
        <f t="shared" si="4"/>
        <v>135240</v>
      </c>
      <c r="Z10" s="98">
        <f t="shared" si="5"/>
        <v>2.415</v>
      </c>
    </row>
    <row r="11" spans="1:26" ht="18" x14ac:dyDescent="0.25">
      <c r="A11" s="159">
        <v>5600000</v>
      </c>
      <c r="B11" s="160">
        <v>43466</v>
      </c>
      <c r="C11" s="160">
        <v>43466</v>
      </c>
      <c r="D11" s="102">
        <v>28.7</v>
      </c>
      <c r="E11" s="161">
        <v>30</v>
      </c>
      <c r="F11" s="162">
        <f t="shared" si="6"/>
        <v>133933.33333333331</v>
      </c>
      <c r="G11" s="163">
        <f t="shared" si="7"/>
        <v>2.3916666666666666</v>
      </c>
      <c r="H11" s="110"/>
      <c r="I11" s="110"/>
      <c r="J11" s="110"/>
      <c r="K11" s="110"/>
      <c r="L11" s="110"/>
      <c r="O11" s="60">
        <v>148073</v>
      </c>
      <c r="T11" s="90">
        <v>5600000</v>
      </c>
      <c r="U11" s="57" t="s">
        <v>44</v>
      </c>
      <c r="V11" s="57" t="s">
        <v>41</v>
      </c>
      <c r="W11" s="68">
        <v>29</v>
      </c>
      <c r="X11" s="58">
        <v>30</v>
      </c>
      <c r="Y11" s="70">
        <f t="shared" si="4"/>
        <v>135333.33333333331</v>
      </c>
      <c r="Z11" s="91">
        <f t="shared" si="5"/>
        <v>2.4166666666666665</v>
      </c>
    </row>
    <row r="12" spans="1:26" ht="18" x14ac:dyDescent="0.25">
      <c r="A12" s="159">
        <v>5600000</v>
      </c>
      <c r="B12" s="160" t="s">
        <v>43</v>
      </c>
      <c r="C12" s="160" t="s">
        <v>43</v>
      </c>
      <c r="D12" s="102">
        <v>29.55</v>
      </c>
      <c r="E12" s="161">
        <v>28</v>
      </c>
      <c r="F12" s="162">
        <f t="shared" si="6"/>
        <v>128706.66666666666</v>
      </c>
      <c r="G12" s="163">
        <f t="shared" si="7"/>
        <v>2.2983333333333333</v>
      </c>
      <c r="H12" s="110"/>
      <c r="I12" s="110"/>
      <c r="J12" s="110"/>
      <c r="K12" s="110"/>
      <c r="L12" s="110"/>
      <c r="O12" s="60">
        <v>136267</v>
      </c>
      <c r="T12" s="90">
        <v>5600000</v>
      </c>
      <c r="U12" s="57" t="s">
        <v>36</v>
      </c>
      <c r="V12" s="57" t="s">
        <v>36</v>
      </c>
      <c r="W12" s="68">
        <v>28.95</v>
      </c>
      <c r="X12" s="58">
        <v>30</v>
      </c>
      <c r="Y12" s="70">
        <f t="shared" si="4"/>
        <v>135100</v>
      </c>
      <c r="Z12" s="98">
        <f t="shared" si="5"/>
        <v>2.4125000000000001</v>
      </c>
    </row>
    <row r="13" spans="1:26" ht="18" x14ac:dyDescent="0.25">
      <c r="A13" s="159">
        <v>5600000</v>
      </c>
      <c r="B13" s="160" t="s">
        <v>33</v>
      </c>
      <c r="C13" s="160" t="s">
        <v>33</v>
      </c>
      <c r="D13" s="102">
        <v>29.06</v>
      </c>
      <c r="E13" s="161">
        <v>30</v>
      </c>
      <c r="F13" s="162">
        <f t="shared" si="6"/>
        <v>135613.33333333331</v>
      </c>
      <c r="G13" s="163">
        <f t="shared" si="7"/>
        <v>2.4216666666666664</v>
      </c>
      <c r="H13" s="110"/>
      <c r="I13" s="110"/>
      <c r="J13" s="110"/>
      <c r="K13" s="110"/>
      <c r="L13" s="110"/>
      <c r="O13" s="60">
        <v>135333</v>
      </c>
      <c r="T13" s="90">
        <v>5600000</v>
      </c>
      <c r="U13" s="57" t="s">
        <v>37</v>
      </c>
      <c r="V13" s="125" t="s">
        <v>37</v>
      </c>
      <c r="W13" s="68">
        <v>28.9</v>
      </c>
      <c r="X13" s="58">
        <v>30</v>
      </c>
      <c r="Y13" s="67">
        <f>SUM(Z13*T13)/100</f>
        <v>134866.66666666666</v>
      </c>
      <c r="Z13" s="91">
        <f>SUM(W13*X13)/360</f>
        <v>2.4083333333333332</v>
      </c>
    </row>
    <row r="14" spans="1:26" ht="18" x14ac:dyDescent="0.25">
      <c r="A14" s="159">
        <v>5600000</v>
      </c>
      <c r="B14" s="160" t="s">
        <v>34</v>
      </c>
      <c r="C14" s="160" t="s">
        <v>34</v>
      </c>
      <c r="D14" s="102">
        <v>28.98</v>
      </c>
      <c r="E14" s="161">
        <v>30</v>
      </c>
      <c r="F14" s="162">
        <f t="shared" si="6"/>
        <v>135240</v>
      </c>
      <c r="G14" s="165">
        <f t="shared" si="7"/>
        <v>2.415</v>
      </c>
      <c r="H14" s="156"/>
      <c r="I14" s="156"/>
      <c r="J14" s="156"/>
      <c r="K14" s="156"/>
      <c r="L14" s="156"/>
      <c r="O14" s="60">
        <v>133933</v>
      </c>
      <c r="T14" s="90">
        <v>5600000</v>
      </c>
      <c r="U14" s="57" t="s">
        <v>79</v>
      </c>
      <c r="V14" s="120" t="s">
        <v>79</v>
      </c>
      <c r="W14" s="68">
        <v>28.9</v>
      </c>
      <c r="X14" s="58">
        <v>30</v>
      </c>
      <c r="Y14" s="67">
        <f>SUM(Z14*T14)/100</f>
        <v>134866.66666666666</v>
      </c>
      <c r="Z14" s="91">
        <f>SUM(W14*X14)/360</f>
        <v>2.4083333333333332</v>
      </c>
    </row>
    <row r="15" spans="1:26" ht="18" x14ac:dyDescent="0.25">
      <c r="A15" s="159">
        <v>5600000</v>
      </c>
      <c r="B15" s="160" t="s">
        <v>44</v>
      </c>
      <c r="C15" s="160" t="s">
        <v>41</v>
      </c>
      <c r="D15" s="102">
        <v>29</v>
      </c>
      <c r="E15" s="161">
        <v>30</v>
      </c>
      <c r="F15" s="162">
        <f t="shared" si="6"/>
        <v>135333.33333333331</v>
      </c>
      <c r="G15" s="163">
        <f t="shared" si="7"/>
        <v>2.4166666666666665</v>
      </c>
      <c r="H15" s="110"/>
      <c r="I15" s="110"/>
      <c r="J15" s="110"/>
      <c r="K15" s="110"/>
      <c r="L15" s="110"/>
      <c r="O15" s="60">
        <v>128707</v>
      </c>
      <c r="T15" s="90">
        <v>5600000</v>
      </c>
      <c r="U15" s="57" t="s">
        <v>80</v>
      </c>
      <c r="V15" s="120" t="s">
        <v>80</v>
      </c>
      <c r="W15" s="68">
        <v>28.9</v>
      </c>
      <c r="X15" s="58">
        <v>30</v>
      </c>
      <c r="Y15" s="70">
        <f>SUM(Z15*T15)/100</f>
        <v>134866.66666666666</v>
      </c>
      <c r="Z15" s="91">
        <f>SUM(W15*X15)/360</f>
        <v>2.4083333333333332</v>
      </c>
    </row>
    <row r="16" spans="1:26" ht="18" x14ac:dyDescent="0.25">
      <c r="A16" s="159">
        <v>5600000</v>
      </c>
      <c r="B16" s="160" t="s">
        <v>36</v>
      </c>
      <c r="C16" s="160" t="s">
        <v>36</v>
      </c>
      <c r="D16" s="102">
        <v>28.95</v>
      </c>
      <c r="E16" s="161">
        <v>30</v>
      </c>
      <c r="F16" s="162">
        <f t="shared" si="6"/>
        <v>135100</v>
      </c>
      <c r="G16" s="165">
        <f t="shared" si="7"/>
        <v>2.4125000000000001</v>
      </c>
      <c r="H16" s="156"/>
      <c r="I16" s="156"/>
      <c r="J16" s="156"/>
      <c r="K16" s="156"/>
      <c r="L16" s="156"/>
      <c r="O16" s="60">
        <v>135613</v>
      </c>
      <c r="T16" s="90">
        <v>5600000</v>
      </c>
      <c r="U16" s="57" t="s">
        <v>81</v>
      </c>
      <c r="V16" s="120" t="s">
        <v>82</v>
      </c>
      <c r="W16" s="68">
        <v>28.6</v>
      </c>
      <c r="X16" s="58">
        <v>30</v>
      </c>
      <c r="Y16" s="70">
        <f>SUM(Z16*T16)/100</f>
        <v>133466.66666666666</v>
      </c>
      <c r="Z16" s="91">
        <f>SUM(W16*X16)/360</f>
        <v>2.3833333333333333</v>
      </c>
    </row>
    <row r="17" spans="1:26" ht="18" x14ac:dyDescent="0.25">
      <c r="A17" s="159">
        <v>5600000</v>
      </c>
      <c r="B17" s="160" t="s">
        <v>37</v>
      </c>
      <c r="C17" s="166" t="s">
        <v>37</v>
      </c>
      <c r="D17" s="102">
        <v>28.9</v>
      </c>
      <c r="E17" s="161">
        <v>30</v>
      </c>
      <c r="F17" s="162">
        <f>SUM(G17*A17)/100</f>
        <v>134866.66666666666</v>
      </c>
      <c r="G17" s="163">
        <f>SUM(D17*E17)/360</f>
        <v>2.4083333333333332</v>
      </c>
      <c r="H17" s="110"/>
      <c r="I17" s="110"/>
      <c r="J17" s="110"/>
      <c r="K17" s="110"/>
      <c r="L17" s="110"/>
      <c r="O17" s="60">
        <v>135240</v>
      </c>
      <c r="T17" s="90">
        <v>5600000</v>
      </c>
      <c r="U17" s="57" t="s">
        <v>39</v>
      </c>
      <c r="V17" s="57" t="s">
        <v>39</v>
      </c>
      <c r="W17" s="68">
        <v>28.5</v>
      </c>
      <c r="X17" s="58">
        <v>30</v>
      </c>
      <c r="Y17" s="70">
        <f>SUM(Z17*T17)/100</f>
        <v>133000</v>
      </c>
      <c r="Z17" s="98">
        <f>SUM(W17*X17)/360</f>
        <v>2.375</v>
      </c>
    </row>
    <row r="18" spans="1:26" ht="18" x14ac:dyDescent="0.25">
      <c r="A18" s="159">
        <v>5600000</v>
      </c>
      <c r="B18" s="160" t="s">
        <v>79</v>
      </c>
      <c r="C18" s="167" t="s">
        <v>79</v>
      </c>
      <c r="D18" s="102">
        <v>28.9</v>
      </c>
      <c r="E18" s="161">
        <v>30</v>
      </c>
      <c r="F18" s="162">
        <f>SUM(G18*A18)/100</f>
        <v>134866.66666666666</v>
      </c>
      <c r="G18" s="163">
        <f>SUM(D18*E18)/360</f>
        <v>2.4083333333333332</v>
      </c>
      <c r="H18" s="110"/>
      <c r="I18" s="110"/>
      <c r="J18" s="110"/>
      <c r="K18" s="110"/>
      <c r="L18" s="110"/>
      <c r="O18" s="60">
        <v>135333</v>
      </c>
    </row>
    <row r="19" spans="1:26" ht="18" x14ac:dyDescent="0.25">
      <c r="A19" s="159">
        <v>5600000</v>
      </c>
      <c r="B19" s="160" t="s">
        <v>80</v>
      </c>
      <c r="C19" s="167" t="s">
        <v>80</v>
      </c>
      <c r="D19" s="102">
        <v>28.9</v>
      </c>
      <c r="E19" s="161">
        <v>30</v>
      </c>
      <c r="F19" s="162">
        <f>SUM(G19*A19)/100</f>
        <v>134866.66666666666</v>
      </c>
      <c r="G19" s="163">
        <f>SUM(D19*E19)/360</f>
        <v>2.4083333333333332</v>
      </c>
      <c r="H19" s="110"/>
      <c r="I19" s="110"/>
      <c r="J19" s="110"/>
      <c r="K19" s="110"/>
      <c r="L19" s="110"/>
      <c r="O19" s="60">
        <v>135100</v>
      </c>
      <c r="T19" s="90">
        <v>5600000</v>
      </c>
      <c r="U19" s="57">
        <v>43800</v>
      </c>
      <c r="V19" s="57">
        <v>43800</v>
      </c>
      <c r="W19" s="68">
        <v>28.3</v>
      </c>
      <c r="X19" s="58">
        <v>30</v>
      </c>
      <c r="Y19" s="70">
        <f t="shared" ref="Y19" si="8">SUM(Z19*T19)/100</f>
        <v>132066.66666666669</v>
      </c>
      <c r="Z19" s="91">
        <f t="shared" ref="Z19" si="9">SUM(W19*X19)/360</f>
        <v>2.3583333333333334</v>
      </c>
    </row>
    <row r="20" spans="1:26" ht="18" x14ac:dyDescent="0.25">
      <c r="A20" s="159">
        <v>5600000</v>
      </c>
      <c r="B20" s="160" t="s">
        <v>81</v>
      </c>
      <c r="C20" s="167" t="s">
        <v>82</v>
      </c>
      <c r="D20" s="102">
        <v>28.6</v>
      </c>
      <c r="E20" s="161">
        <v>30</v>
      </c>
      <c r="F20" s="162">
        <f>SUM(G20*A20)/100</f>
        <v>133466.66666666666</v>
      </c>
      <c r="G20" s="163">
        <f>SUM(D20*E20)/360</f>
        <v>2.3833333333333333</v>
      </c>
      <c r="H20" s="110"/>
      <c r="I20" s="110"/>
      <c r="J20" s="110"/>
      <c r="K20" s="110"/>
      <c r="L20" s="110"/>
      <c r="O20" s="60">
        <v>134867</v>
      </c>
      <c r="T20" s="90">
        <v>5600000</v>
      </c>
      <c r="U20" s="57">
        <v>43831</v>
      </c>
      <c r="V20" s="57">
        <v>43831</v>
      </c>
      <c r="W20" s="68">
        <v>28</v>
      </c>
      <c r="X20" s="58">
        <v>30</v>
      </c>
      <c r="Y20" s="70">
        <f>SUM(Z20*T20)/100</f>
        <v>130666.66666666669</v>
      </c>
      <c r="Z20" s="91">
        <f>SUM(W20*X20)/360</f>
        <v>2.3333333333333335</v>
      </c>
    </row>
    <row r="21" spans="1:26" ht="18" x14ac:dyDescent="0.25">
      <c r="A21" s="159">
        <v>5600000</v>
      </c>
      <c r="B21" s="160" t="s">
        <v>39</v>
      </c>
      <c r="C21" s="160" t="s">
        <v>39</v>
      </c>
      <c r="D21" s="102">
        <v>28.5</v>
      </c>
      <c r="E21" s="161">
        <v>30</v>
      </c>
      <c r="F21" s="162">
        <f>SUM(G21*A21)/100</f>
        <v>133000</v>
      </c>
      <c r="G21" s="165">
        <f>SUM(D21*E21)/360</f>
        <v>2.375</v>
      </c>
      <c r="H21" s="156"/>
      <c r="I21" s="156"/>
      <c r="J21" s="156"/>
      <c r="K21" s="156"/>
      <c r="L21" s="156"/>
      <c r="O21" s="60">
        <v>134867</v>
      </c>
      <c r="T21" s="147" t="s">
        <v>57</v>
      </c>
      <c r="U21" s="148"/>
      <c r="V21" s="148"/>
      <c r="W21" s="148"/>
      <c r="X21" s="148"/>
      <c r="Y21" s="149">
        <v>3557121</v>
      </c>
      <c r="Z21" s="150"/>
    </row>
    <row r="22" spans="1:26" ht="18.75" thickBot="1" x14ac:dyDescent="0.3">
      <c r="A22" s="159">
        <v>5600000</v>
      </c>
      <c r="B22" s="160">
        <v>43800</v>
      </c>
      <c r="C22" s="160">
        <v>43800</v>
      </c>
      <c r="D22" s="102">
        <v>28.3</v>
      </c>
      <c r="E22" s="161">
        <v>30</v>
      </c>
      <c r="F22" s="162">
        <f t="shared" ref="F22" si="10">SUM(G22*A22)/100</f>
        <v>132066.66666666669</v>
      </c>
      <c r="G22" s="163">
        <f t="shared" ref="G22" si="11">SUM(D22*E22)/360</f>
        <v>2.3583333333333334</v>
      </c>
      <c r="H22" s="110"/>
      <c r="I22" s="110"/>
      <c r="J22" s="110"/>
      <c r="K22" s="110"/>
      <c r="L22" s="110"/>
      <c r="O22" s="60">
        <v>133467</v>
      </c>
      <c r="T22" s="152" t="s">
        <v>51</v>
      </c>
      <c r="U22" s="153"/>
      <c r="V22" s="154"/>
      <c r="W22" s="154"/>
      <c r="X22" s="154"/>
      <c r="Y22" s="149">
        <f>SUM(Y21:Y21)</f>
        <v>3557121</v>
      </c>
      <c r="Z22" s="155"/>
    </row>
    <row r="23" spans="1:26" ht="18" x14ac:dyDescent="0.25">
      <c r="A23" s="159">
        <v>5600000</v>
      </c>
      <c r="B23" s="160">
        <v>43831</v>
      </c>
      <c r="C23" s="160">
        <v>43831</v>
      </c>
      <c r="D23" s="102">
        <v>28</v>
      </c>
      <c r="E23" s="161">
        <v>30</v>
      </c>
      <c r="F23" s="162">
        <f>SUM(G23*A23)/100</f>
        <v>130666.66666666669</v>
      </c>
      <c r="G23" s="163">
        <f>SUM(D23*E23)/360</f>
        <v>2.3333333333333335</v>
      </c>
      <c r="H23" s="110"/>
      <c r="I23" s="110"/>
      <c r="J23" s="110"/>
      <c r="K23" s="110"/>
      <c r="L23" s="110"/>
      <c r="O23" s="60">
        <v>133000</v>
      </c>
    </row>
    <row r="24" spans="1:26" ht="18" x14ac:dyDescent="0.25">
      <c r="A24" s="159" t="s">
        <v>57</v>
      </c>
      <c r="B24" s="168"/>
      <c r="C24" s="168"/>
      <c r="D24" s="168"/>
      <c r="E24" s="168"/>
      <c r="F24" s="169">
        <v>3557121</v>
      </c>
      <c r="G24" s="165"/>
      <c r="H24" s="157"/>
      <c r="I24" s="157"/>
      <c r="J24" s="157"/>
      <c r="K24" s="157"/>
      <c r="L24" s="157"/>
      <c r="O24" s="60">
        <f>SUM(O6:O23)</f>
        <v>3422254</v>
      </c>
    </row>
    <row r="25" spans="1:26" ht="18" x14ac:dyDescent="0.25">
      <c r="A25" s="159" t="s">
        <v>4</v>
      </c>
      <c r="B25" s="170"/>
      <c r="C25" s="170"/>
      <c r="D25" s="170"/>
      <c r="E25" s="170"/>
      <c r="F25" s="169">
        <v>5600000</v>
      </c>
      <c r="G25" s="171"/>
      <c r="H25" s="158"/>
      <c r="I25" s="158"/>
      <c r="J25" s="158"/>
      <c r="K25" s="158"/>
      <c r="L25" s="158"/>
    </row>
    <row r="26" spans="1:26" ht="18.75" thickBot="1" x14ac:dyDescent="0.3">
      <c r="A26" s="172" t="s">
        <v>51</v>
      </c>
      <c r="B26" s="173"/>
      <c r="C26" s="173"/>
      <c r="D26" s="173"/>
      <c r="E26" s="173"/>
      <c r="F26" s="169">
        <f>SUM(F24:F25)</f>
        <v>9157121</v>
      </c>
      <c r="G26" s="174"/>
      <c r="H26" s="158"/>
      <c r="I26" s="158"/>
      <c r="J26" s="158"/>
      <c r="K26" s="158"/>
      <c r="L26" s="158"/>
    </row>
    <row r="27" spans="1:26" ht="18" x14ac:dyDescent="0.25">
      <c r="A27" s="43"/>
      <c r="B27" s="43"/>
      <c r="C27" s="43"/>
      <c r="D27" s="43"/>
      <c r="E27" s="43"/>
      <c r="F27" s="43"/>
      <c r="G27" s="43"/>
    </row>
    <row r="47" spans="1:12" x14ac:dyDescent="0.2">
      <c r="A47" t="s">
        <v>4</v>
      </c>
      <c r="B47" s="1" t="s">
        <v>15</v>
      </c>
      <c r="C47" s="1"/>
      <c r="D47" t="s">
        <v>16</v>
      </c>
      <c r="E47" t="s">
        <v>17</v>
      </c>
      <c r="F47" t="s">
        <v>18</v>
      </c>
      <c r="G47" s="1" t="s">
        <v>19</v>
      </c>
      <c r="H47" s="1"/>
      <c r="I47" s="1"/>
      <c r="J47" s="1"/>
      <c r="K47" s="1"/>
      <c r="L47" s="1"/>
    </row>
    <row r="48" spans="1:12" x14ac:dyDescent="0.2">
      <c r="A48" s="90">
        <v>5600000</v>
      </c>
      <c r="B48" s="57">
        <v>42736</v>
      </c>
      <c r="C48" s="57">
        <v>42825</v>
      </c>
      <c r="D48" s="68">
        <v>33.51</v>
      </c>
      <c r="E48" s="58">
        <v>90</v>
      </c>
      <c r="F48" s="67">
        <f t="shared" ref="F48:F50" si="12">SUM(G48*A48)/100</f>
        <v>469140</v>
      </c>
      <c r="G48" s="91">
        <f t="shared" ref="G48:G50" si="13">SUM(D48*E48)/360</f>
        <v>8.3774999999999995</v>
      </c>
      <c r="H48" s="110"/>
      <c r="I48" s="110"/>
      <c r="J48" s="110"/>
      <c r="K48" s="110"/>
      <c r="L48" s="110"/>
    </row>
    <row r="49" spans="1:12" x14ac:dyDescent="0.2">
      <c r="A49" s="90">
        <v>5600000</v>
      </c>
      <c r="B49" s="57">
        <v>42826</v>
      </c>
      <c r="C49" s="57">
        <v>42916</v>
      </c>
      <c r="D49" s="68">
        <v>33.5</v>
      </c>
      <c r="E49" s="58">
        <v>90</v>
      </c>
      <c r="F49" s="67">
        <f t="shared" si="12"/>
        <v>469000</v>
      </c>
      <c r="G49" s="91">
        <f t="shared" si="13"/>
        <v>8.375</v>
      </c>
      <c r="H49" s="110"/>
      <c r="I49" s="110"/>
      <c r="J49" s="110"/>
      <c r="K49" s="110"/>
      <c r="L49" s="110"/>
    </row>
    <row r="50" spans="1:12" x14ac:dyDescent="0.2">
      <c r="A50" s="90">
        <v>5600000</v>
      </c>
      <c r="B50" s="81">
        <v>42917</v>
      </c>
      <c r="C50" s="57">
        <v>43008</v>
      </c>
      <c r="D50" s="68">
        <v>32.97</v>
      </c>
      <c r="E50" s="58">
        <v>90</v>
      </c>
      <c r="F50" s="67">
        <f t="shared" si="12"/>
        <v>461580</v>
      </c>
      <c r="G50" s="91">
        <f t="shared" si="13"/>
        <v>8.2424999999999997</v>
      </c>
      <c r="H50" s="110"/>
      <c r="I50" s="110"/>
      <c r="J50" s="110"/>
      <c r="K50" s="110"/>
      <c r="L50" s="110"/>
    </row>
    <row r="51" spans="1:12" x14ac:dyDescent="0.2">
      <c r="A51" s="90">
        <v>5600000</v>
      </c>
      <c r="B51" s="57">
        <v>43009</v>
      </c>
      <c r="C51" s="57">
        <v>43039</v>
      </c>
      <c r="D51" s="68">
        <v>31.73</v>
      </c>
      <c r="E51" s="58">
        <v>30</v>
      </c>
      <c r="F51" s="70">
        <f>SUM(G51*A51)/100</f>
        <v>148073.33333333331</v>
      </c>
      <c r="G51" s="91">
        <f>SUM(D51*E51)/360</f>
        <v>2.6441666666666666</v>
      </c>
      <c r="H51" s="110"/>
      <c r="I51" s="110"/>
      <c r="J51" s="110"/>
      <c r="K51" s="110"/>
      <c r="L51" s="110"/>
    </row>
    <row r="52" spans="1:12" x14ac:dyDescent="0.2">
      <c r="A52" s="90">
        <v>5600000</v>
      </c>
      <c r="B52" s="57" t="s">
        <v>39</v>
      </c>
      <c r="C52" s="57" t="s">
        <v>39</v>
      </c>
      <c r="D52" s="68">
        <v>29.2</v>
      </c>
      <c r="E52" s="58">
        <v>30</v>
      </c>
      <c r="F52" s="67">
        <f t="shared" ref="F52:F59" si="14">SUM(G52*A52)/100</f>
        <v>136266.66666666666</v>
      </c>
      <c r="G52" s="91">
        <f t="shared" ref="G52:G59" si="15">SUM(D52*E52)/360</f>
        <v>2.4333333333333331</v>
      </c>
      <c r="H52" s="110"/>
      <c r="I52" s="110"/>
      <c r="J52" s="110"/>
      <c r="K52" s="110"/>
      <c r="L52" s="110"/>
    </row>
    <row r="53" spans="1:12" x14ac:dyDescent="0.2">
      <c r="A53" s="90">
        <v>5600000</v>
      </c>
      <c r="B53" s="57" t="s">
        <v>40</v>
      </c>
      <c r="C53" s="57" t="s">
        <v>40</v>
      </c>
      <c r="D53" s="68">
        <v>29</v>
      </c>
      <c r="E53" s="58">
        <v>30</v>
      </c>
      <c r="F53" s="67">
        <f t="shared" si="14"/>
        <v>135333.33333333331</v>
      </c>
      <c r="G53" s="91">
        <f t="shared" si="15"/>
        <v>2.4166666666666665</v>
      </c>
      <c r="H53" s="110"/>
      <c r="I53" s="110"/>
      <c r="J53" s="110"/>
      <c r="K53" s="110"/>
      <c r="L53" s="110"/>
    </row>
    <row r="54" spans="1:12" x14ac:dyDescent="0.2">
      <c r="A54" s="90">
        <v>5600000</v>
      </c>
      <c r="B54" s="57">
        <v>43466</v>
      </c>
      <c r="C54" s="57">
        <v>43466</v>
      </c>
      <c r="D54" s="68">
        <v>28.7</v>
      </c>
      <c r="E54" s="58">
        <v>30</v>
      </c>
      <c r="F54" s="67">
        <f t="shared" si="14"/>
        <v>133933.33333333331</v>
      </c>
      <c r="G54" s="91">
        <f t="shared" si="15"/>
        <v>2.3916666666666666</v>
      </c>
      <c r="H54" s="110"/>
      <c r="I54" s="110"/>
      <c r="J54" s="110"/>
      <c r="K54" s="110"/>
      <c r="L54" s="110"/>
    </row>
    <row r="55" spans="1:12" x14ac:dyDescent="0.2">
      <c r="A55" s="90">
        <v>5600000</v>
      </c>
      <c r="B55" s="57" t="s">
        <v>43</v>
      </c>
      <c r="C55" s="57" t="s">
        <v>43</v>
      </c>
      <c r="D55" s="68">
        <v>29.55</v>
      </c>
      <c r="E55" s="58">
        <v>28</v>
      </c>
      <c r="F55" s="70">
        <f t="shared" si="14"/>
        <v>128706.66666666666</v>
      </c>
      <c r="G55" s="91">
        <f t="shared" si="15"/>
        <v>2.2983333333333333</v>
      </c>
      <c r="H55" s="110"/>
      <c r="I55" s="110"/>
      <c r="J55" s="110"/>
      <c r="K55" s="110"/>
      <c r="L55" s="110"/>
    </row>
    <row r="56" spans="1:12" x14ac:dyDescent="0.2">
      <c r="A56" s="90">
        <v>5600000</v>
      </c>
      <c r="B56" s="57" t="s">
        <v>33</v>
      </c>
      <c r="C56" s="57" t="s">
        <v>33</v>
      </c>
      <c r="D56" s="68">
        <v>29.06</v>
      </c>
      <c r="E56" s="58">
        <v>30</v>
      </c>
      <c r="F56" s="70">
        <f t="shared" si="14"/>
        <v>135613.33333333331</v>
      </c>
      <c r="G56" s="91">
        <f t="shared" si="15"/>
        <v>2.4216666666666664</v>
      </c>
      <c r="H56" s="110"/>
      <c r="I56" s="110"/>
      <c r="J56" s="110"/>
      <c r="K56" s="110"/>
      <c r="L56" s="110"/>
    </row>
    <row r="57" spans="1:12" x14ac:dyDescent="0.2">
      <c r="A57" s="90">
        <v>5600000</v>
      </c>
      <c r="B57" s="57" t="s">
        <v>34</v>
      </c>
      <c r="C57" s="57" t="s">
        <v>34</v>
      </c>
      <c r="D57" s="68">
        <v>28.98</v>
      </c>
      <c r="E57" s="58">
        <v>30</v>
      </c>
      <c r="F57" s="70">
        <f t="shared" si="14"/>
        <v>135240</v>
      </c>
      <c r="G57" s="98">
        <f t="shared" si="15"/>
        <v>2.415</v>
      </c>
      <c r="H57" s="156"/>
      <c r="I57" s="156"/>
      <c r="J57" s="156"/>
      <c r="K57" s="156"/>
      <c r="L57" s="156"/>
    </row>
    <row r="58" spans="1:12" x14ac:dyDescent="0.2">
      <c r="A58" s="90">
        <v>5600000</v>
      </c>
      <c r="B58" s="57" t="s">
        <v>44</v>
      </c>
      <c r="C58" s="57" t="s">
        <v>41</v>
      </c>
      <c r="D58" s="68">
        <v>29</v>
      </c>
      <c r="E58" s="58">
        <v>30</v>
      </c>
      <c r="F58" s="70">
        <f t="shared" si="14"/>
        <v>135333.33333333331</v>
      </c>
      <c r="G58" s="91">
        <f t="shared" si="15"/>
        <v>2.4166666666666665</v>
      </c>
      <c r="H58" s="110"/>
      <c r="I58" s="110"/>
      <c r="J58" s="110"/>
      <c r="K58" s="110"/>
      <c r="L58" s="110"/>
    </row>
    <row r="59" spans="1:12" x14ac:dyDescent="0.2">
      <c r="A59" s="90">
        <v>5600000</v>
      </c>
      <c r="B59" s="57" t="s">
        <v>36</v>
      </c>
      <c r="C59" s="57" t="s">
        <v>36</v>
      </c>
      <c r="D59" s="68">
        <v>28.95</v>
      </c>
      <c r="E59" s="58">
        <v>30</v>
      </c>
      <c r="F59" s="70">
        <f t="shared" si="14"/>
        <v>135100</v>
      </c>
      <c r="G59" s="98">
        <f t="shared" si="15"/>
        <v>2.4125000000000001</v>
      </c>
      <c r="H59" s="156"/>
      <c r="I59" s="156"/>
      <c r="J59" s="156"/>
      <c r="K59" s="156"/>
      <c r="L59" s="156"/>
    </row>
    <row r="60" spans="1:12" x14ac:dyDescent="0.2">
      <c r="A60" s="90">
        <v>5600000</v>
      </c>
      <c r="B60" s="57" t="s">
        <v>37</v>
      </c>
      <c r="C60" s="125" t="s">
        <v>37</v>
      </c>
      <c r="D60" s="68">
        <v>28.9</v>
      </c>
      <c r="E60" s="58">
        <v>30</v>
      </c>
      <c r="F60" s="67">
        <f>SUM(G60*A60)/100</f>
        <v>134866.66666666666</v>
      </c>
      <c r="G60" s="91">
        <f>SUM(D60*E60)/360</f>
        <v>2.4083333333333332</v>
      </c>
      <c r="H60" s="110"/>
      <c r="I60" s="110"/>
      <c r="J60" s="110"/>
      <c r="K60" s="110"/>
      <c r="L60" s="110"/>
    </row>
    <row r="61" spans="1:12" x14ac:dyDescent="0.2">
      <c r="A61" s="90">
        <v>5600000</v>
      </c>
      <c r="B61" s="57" t="s">
        <v>79</v>
      </c>
      <c r="C61" s="120" t="s">
        <v>79</v>
      </c>
      <c r="D61" s="68">
        <v>28.9</v>
      </c>
      <c r="E61" s="58">
        <v>30</v>
      </c>
      <c r="F61" s="67">
        <f>SUM(G61*A61)/100</f>
        <v>134866.66666666666</v>
      </c>
      <c r="G61" s="91">
        <f>SUM(D61*E61)/360</f>
        <v>2.4083333333333332</v>
      </c>
      <c r="H61" s="110"/>
      <c r="I61" s="110"/>
      <c r="J61" s="110"/>
      <c r="K61" s="110"/>
      <c r="L61" s="110"/>
    </row>
    <row r="62" spans="1:12" x14ac:dyDescent="0.2">
      <c r="A62" s="90">
        <v>5600000</v>
      </c>
      <c r="B62" s="57" t="s">
        <v>80</v>
      </c>
      <c r="C62" s="120" t="s">
        <v>80</v>
      </c>
      <c r="D62" s="68">
        <v>28.9</v>
      </c>
      <c r="E62" s="58">
        <v>30</v>
      </c>
      <c r="F62" s="70">
        <f>SUM(G62*A62)/100</f>
        <v>134866.66666666666</v>
      </c>
      <c r="G62" s="91">
        <f>SUM(D62*E62)/360</f>
        <v>2.4083333333333332</v>
      </c>
      <c r="H62" s="110"/>
      <c r="I62" s="110"/>
      <c r="J62" s="110"/>
      <c r="K62" s="110"/>
      <c r="L62" s="110"/>
    </row>
    <row r="63" spans="1:12" x14ac:dyDescent="0.2">
      <c r="A63" s="90">
        <v>5600000</v>
      </c>
      <c r="B63" s="57" t="s">
        <v>81</v>
      </c>
      <c r="C63" s="120" t="s">
        <v>82</v>
      </c>
      <c r="D63" s="68">
        <v>28.6</v>
      </c>
      <c r="E63" s="58">
        <v>30</v>
      </c>
      <c r="F63" s="70">
        <f>SUM(G63*A63)/100</f>
        <v>133466.66666666666</v>
      </c>
      <c r="G63" s="91">
        <f>SUM(D63*E63)/360</f>
        <v>2.3833333333333333</v>
      </c>
      <c r="H63" s="110"/>
      <c r="I63" s="110"/>
      <c r="J63" s="110"/>
      <c r="K63" s="110"/>
      <c r="L63" s="110"/>
    </row>
    <row r="64" spans="1:12" x14ac:dyDescent="0.2">
      <c r="A64" s="90">
        <v>5600000</v>
      </c>
      <c r="B64" s="57" t="s">
        <v>39</v>
      </c>
      <c r="C64" s="57" t="s">
        <v>39</v>
      </c>
      <c r="D64" s="68">
        <v>28.5</v>
      </c>
      <c r="E64" s="58">
        <v>30</v>
      </c>
      <c r="F64" s="70">
        <f>SUM(G64*A64)/100</f>
        <v>133000</v>
      </c>
      <c r="G64" s="98">
        <f>SUM(D64*E64)/360</f>
        <v>2.375</v>
      </c>
      <c r="H64" s="156"/>
      <c r="I64" s="156"/>
      <c r="J64" s="156"/>
      <c r="K64" s="156"/>
      <c r="L64" s="156"/>
    </row>
    <row r="66" spans="1:12" x14ac:dyDescent="0.2">
      <c r="A66" s="90">
        <v>5600000</v>
      </c>
      <c r="B66" s="57">
        <v>43800</v>
      </c>
      <c r="C66" s="57">
        <v>43800</v>
      </c>
      <c r="D66" s="68">
        <v>28.3</v>
      </c>
      <c r="E66" s="58">
        <v>30</v>
      </c>
      <c r="F66" s="70">
        <f t="shared" ref="F66" si="16">SUM(G66*A66)/100</f>
        <v>132066.66666666669</v>
      </c>
      <c r="G66" s="91">
        <f t="shared" ref="G66" si="17">SUM(D66*E66)/360</f>
        <v>2.3583333333333334</v>
      </c>
      <c r="H66" s="110"/>
      <c r="I66" s="110"/>
      <c r="J66" s="110"/>
      <c r="K66" s="110"/>
      <c r="L66" s="110"/>
    </row>
    <row r="67" spans="1:12" x14ac:dyDescent="0.2">
      <c r="A67" s="90">
        <v>5600000</v>
      </c>
      <c r="B67" s="57">
        <v>43831</v>
      </c>
      <c r="C67" s="57">
        <v>43831</v>
      </c>
      <c r="D67" s="68">
        <v>28</v>
      </c>
      <c r="E67" s="58">
        <v>30</v>
      </c>
      <c r="F67" s="70">
        <f>SUM(G67*A67)/100</f>
        <v>130666.66666666669</v>
      </c>
      <c r="G67" s="91">
        <f>SUM(D67*E67)/360</f>
        <v>2.3333333333333335</v>
      </c>
      <c r="H67" s="110"/>
      <c r="I67" s="110"/>
      <c r="J67" s="110"/>
      <c r="K67" s="110"/>
      <c r="L67" s="110"/>
    </row>
    <row r="68" spans="1:12" ht="15" x14ac:dyDescent="0.2">
      <c r="A68" s="147" t="s">
        <v>57</v>
      </c>
      <c r="B68" s="148"/>
      <c r="C68" s="148"/>
      <c r="D68" s="148"/>
      <c r="E68" s="148"/>
      <c r="F68" s="149">
        <v>3557121</v>
      </c>
      <c r="G68" s="150"/>
      <c r="H68" s="157"/>
      <c r="I68" s="157"/>
      <c r="J68" s="157"/>
      <c r="K68" s="157"/>
      <c r="L68" s="157"/>
    </row>
    <row r="69" spans="1:12" ht="15" x14ac:dyDescent="0.2">
      <c r="A69" s="147" t="s">
        <v>4</v>
      </c>
      <c r="B69" s="142"/>
      <c r="C69" s="142"/>
      <c r="D69" s="142"/>
      <c r="E69" s="142"/>
      <c r="F69" s="149">
        <v>5600000</v>
      </c>
      <c r="G69" s="151"/>
      <c r="H69" s="158"/>
      <c r="I69" s="158"/>
      <c r="J69" s="158"/>
      <c r="K69" s="158"/>
      <c r="L69" s="158"/>
    </row>
    <row r="70" spans="1:12" ht="15.75" thickBot="1" x14ac:dyDescent="0.25">
      <c r="A70" s="152" t="s">
        <v>51</v>
      </c>
      <c r="B70" s="153"/>
      <c r="C70" s="154"/>
      <c r="D70" s="154"/>
      <c r="E70" s="154"/>
      <c r="F70" s="149">
        <f>SUM(F68:F69)</f>
        <v>9157121</v>
      </c>
      <c r="G70" s="155"/>
      <c r="H70" s="158"/>
      <c r="I70" s="158"/>
      <c r="J70" s="158"/>
      <c r="K70" s="158"/>
      <c r="L70" s="158"/>
    </row>
    <row r="74" spans="1:12" ht="13.5" thickBot="1" x14ac:dyDescent="0.25">
      <c r="A74" t="s">
        <v>4</v>
      </c>
      <c r="B74" s="1" t="s">
        <v>15</v>
      </c>
      <c r="C74" s="1"/>
      <c r="D74" t="s">
        <v>16</v>
      </c>
      <c r="E74" t="s">
        <v>17</v>
      </c>
      <c r="F74" t="s">
        <v>18</v>
      </c>
      <c r="G74" s="1" t="s">
        <v>19</v>
      </c>
      <c r="H74" s="1"/>
      <c r="I74" s="1"/>
      <c r="J74" s="1"/>
      <c r="K74" s="1"/>
      <c r="L74" s="1"/>
    </row>
    <row r="75" spans="1:12" x14ac:dyDescent="0.2">
      <c r="A75" s="84"/>
      <c r="B75" s="85"/>
      <c r="C75" s="85"/>
      <c r="D75" s="86"/>
      <c r="E75" s="87"/>
      <c r="F75" s="88"/>
      <c r="G75" s="89"/>
      <c r="H75" s="110"/>
      <c r="I75" s="110"/>
      <c r="J75" s="110"/>
      <c r="K75" s="110"/>
      <c r="L75" s="110"/>
    </row>
    <row r="76" spans="1:12" x14ac:dyDescent="0.2">
      <c r="A76" s="90">
        <v>5600000</v>
      </c>
      <c r="B76" s="57">
        <v>43831</v>
      </c>
      <c r="C76" s="57">
        <v>43831</v>
      </c>
      <c r="D76" s="68">
        <v>28</v>
      </c>
      <c r="E76" s="58">
        <v>30</v>
      </c>
      <c r="F76" s="70">
        <f t="shared" ref="F76:F80" si="18">SUM(G76*A76)/100</f>
        <v>130666.66666666669</v>
      </c>
      <c r="G76" s="91">
        <f t="shared" ref="G76:G80" si="19">SUM(D76*E76)/360</f>
        <v>2.3333333333333335</v>
      </c>
      <c r="H76" s="110"/>
      <c r="I76" s="110"/>
      <c r="J76" s="110"/>
      <c r="K76" s="110"/>
      <c r="L76" s="110"/>
    </row>
    <row r="77" spans="1:12" x14ac:dyDescent="0.2">
      <c r="A77" s="90">
        <v>5600000</v>
      </c>
      <c r="B77" s="57">
        <v>43800</v>
      </c>
      <c r="C77" s="57">
        <v>43800</v>
      </c>
      <c r="D77" s="68">
        <v>28.3</v>
      </c>
      <c r="E77" s="58">
        <v>30</v>
      </c>
      <c r="F77" s="70">
        <f t="shared" si="18"/>
        <v>132066.66666666669</v>
      </c>
      <c r="G77" s="91">
        <f t="shared" si="19"/>
        <v>2.3583333333333334</v>
      </c>
      <c r="H77" s="110"/>
      <c r="I77" s="110"/>
      <c r="J77" s="110"/>
      <c r="K77" s="110"/>
      <c r="L77" s="110"/>
    </row>
    <row r="78" spans="1:12" x14ac:dyDescent="0.2">
      <c r="A78" s="90">
        <v>5600000</v>
      </c>
      <c r="B78" s="57">
        <v>42736</v>
      </c>
      <c r="C78" s="57">
        <v>42825</v>
      </c>
      <c r="D78" s="68">
        <v>33.51</v>
      </c>
      <c r="E78" s="58">
        <v>90</v>
      </c>
      <c r="F78" s="67">
        <f t="shared" si="18"/>
        <v>469140</v>
      </c>
      <c r="G78" s="91">
        <f t="shared" si="19"/>
        <v>8.3774999999999995</v>
      </c>
      <c r="H78" s="110"/>
      <c r="I78" s="110"/>
      <c r="J78" s="110"/>
      <c r="K78" s="110"/>
      <c r="L78" s="110"/>
    </row>
    <row r="79" spans="1:12" x14ac:dyDescent="0.2">
      <c r="A79" s="90">
        <v>5600000</v>
      </c>
      <c r="B79" s="57">
        <v>42826</v>
      </c>
      <c r="C79" s="57">
        <v>42916</v>
      </c>
      <c r="D79" s="68">
        <v>33.5</v>
      </c>
      <c r="E79" s="58">
        <v>90</v>
      </c>
      <c r="F79" s="67">
        <f t="shared" si="18"/>
        <v>469000</v>
      </c>
      <c r="G79" s="91">
        <f t="shared" si="19"/>
        <v>8.375</v>
      </c>
      <c r="H79" s="110"/>
      <c r="I79" s="110"/>
      <c r="J79" s="110"/>
      <c r="K79" s="110"/>
      <c r="L79" s="110"/>
    </row>
    <row r="80" spans="1:12" x14ac:dyDescent="0.2">
      <c r="A80" s="90">
        <v>5600000</v>
      </c>
      <c r="B80" s="81">
        <v>42917</v>
      </c>
      <c r="C80" s="57">
        <v>43008</v>
      </c>
      <c r="D80" s="68">
        <v>32.97</v>
      </c>
      <c r="E80" s="58">
        <v>90</v>
      </c>
      <c r="F80" s="67">
        <f t="shared" si="18"/>
        <v>461580</v>
      </c>
      <c r="G80" s="91">
        <f t="shared" si="19"/>
        <v>8.2424999999999997</v>
      </c>
      <c r="H80" s="110"/>
      <c r="I80" s="110"/>
      <c r="J80" s="110"/>
      <c r="K80" s="110"/>
      <c r="L80" s="110"/>
    </row>
    <row r="81" spans="1:12" x14ac:dyDescent="0.2">
      <c r="A81" s="90">
        <v>5600000</v>
      </c>
      <c r="B81" s="57">
        <v>43009</v>
      </c>
      <c r="C81" s="57">
        <v>43039</v>
      </c>
      <c r="D81" s="68">
        <v>31.73</v>
      </c>
      <c r="E81" s="58">
        <v>30</v>
      </c>
      <c r="F81" s="70">
        <f>SUM(G81*A81)/100</f>
        <v>148073.33333333331</v>
      </c>
      <c r="G81" s="91">
        <f>SUM(D81*E81)/360</f>
        <v>2.6441666666666666</v>
      </c>
      <c r="H81" s="110"/>
      <c r="I81" s="110"/>
      <c r="J81" s="110"/>
      <c r="K81" s="110"/>
      <c r="L81" s="110"/>
    </row>
    <row r="82" spans="1:12" x14ac:dyDescent="0.2">
      <c r="A82" s="90">
        <v>5600000</v>
      </c>
      <c r="B82" s="57" t="s">
        <v>39</v>
      </c>
      <c r="C82" s="57" t="s">
        <v>39</v>
      </c>
      <c r="D82" s="68">
        <v>29.2</v>
      </c>
      <c r="E82" s="58">
        <v>30</v>
      </c>
      <c r="F82" s="67">
        <f t="shared" ref="F82:F89" si="20">SUM(G82*A82)/100</f>
        <v>136266.66666666666</v>
      </c>
      <c r="G82" s="91">
        <f t="shared" ref="G82:G89" si="21">SUM(D82*E82)/360</f>
        <v>2.4333333333333331</v>
      </c>
      <c r="H82" s="110"/>
      <c r="I82" s="110"/>
      <c r="J82" s="110"/>
      <c r="K82" s="110"/>
      <c r="L82" s="110"/>
    </row>
    <row r="83" spans="1:12" x14ac:dyDescent="0.2">
      <c r="A83" s="90">
        <v>5600000</v>
      </c>
      <c r="B83" s="57" t="s">
        <v>40</v>
      </c>
      <c r="C83" s="57" t="s">
        <v>40</v>
      </c>
      <c r="D83" s="68">
        <v>29</v>
      </c>
      <c r="E83" s="58">
        <v>30</v>
      </c>
      <c r="F83" s="67">
        <f t="shared" si="20"/>
        <v>135333.33333333331</v>
      </c>
      <c r="G83" s="91">
        <f t="shared" si="21"/>
        <v>2.4166666666666665</v>
      </c>
      <c r="H83" s="110"/>
      <c r="I83" s="110"/>
      <c r="J83" s="110"/>
      <c r="K83" s="110"/>
      <c r="L83" s="110"/>
    </row>
    <row r="84" spans="1:12" x14ac:dyDescent="0.2">
      <c r="A84" s="90">
        <v>5600000</v>
      </c>
      <c r="B84" s="57">
        <v>43466</v>
      </c>
      <c r="C84" s="57">
        <v>43466</v>
      </c>
      <c r="D84" s="68">
        <v>28.7</v>
      </c>
      <c r="E84" s="58">
        <v>30</v>
      </c>
      <c r="F84" s="67">
        <f t="shared" si="20"/>
        <v>133933.33333333331</v>
      </c>
      <c r="G84" s="91">
        <f t="shared" si="21"/>
        <v>2.3916666666666666</v>
      </c>
      <c r="H84" s="110"/>
      <c r="I84" s="110"/>
      <c r="J84" s="110"/>
      <c r="K84" s="110"/>
      <c r="L84" s="110"/>
    </row>
    <row r="85" spans="1:12" x14ac:dyDescent="0.2">
      <c r="A85" s="90">
        <v>5600000</v>
      </c>
      <c r="B85" s="57" t="s">
        <v>43</v>
      </c>
      <c r="C85" s="57" t="s">
        <v>43</v>
      </c>
      <c r="D85" s="68">
        <v>29.55</v>
      </c>
      <c r="E85" s="58">
        <v>28</v>
      </c>
      <c r="F85" s="70">
        <f t="shared" si="20"/>
        <v>128706.66666666666</v>
      </c>
      <c r="G85" s="91">
        <f t="shared" si="21"/>
        <v>2.2983333333333333</v>
      </c>
      <c r="H85" s="110"/>
      <c r="I85" s="110"/>
      <c r="J85" s="110"/>
      <c r="K85" s="110"/>
      <c r="L85" s="110"/>
    </row>
    <row r="86" spans="1:12" x14ac:dyDescent="0.2">
      <c r="A86" s="90">
        <v>5600000</v>
      </c>
      <c r="B86" s="57" t="s">
        <v>33</v>
      </c>
      <c r="C86" s="57" t="s">
        <v>33</v>
      </c>
      <c r="D86" s="68">
        <v>29.06</v>
      </c>
      <c r="E86" s="58">
        <v>30</v>
      </c>
      <c r="F86" s="70">
        <f t="shared" si="20"/>
        <v>135613.33333333331</v>
      </c>
      <c r="G86" s="91">
        <f t="shared" si="21"/>
        <v>2.4216666666666664</v>
      </c>
      <c r="H86" s="110"/>
      <c r="I86" s="110"/>
      <c r="J86" s="110"/>
      <c r="K86" s="110"/>
      <c r="L86" s="110"/>
    </row>
    <row r="87" spans="1:12" x14ac:dyDescent="0.2">
      <c r="A87" s="90">
        <v>5600000</v>
      </c>
      <c r="B87" s="57" t="s">
        <v>34</v>
      </c>
      <c r="C87" s="57" t="s">
        <v>34</v>
      </c>
      <c r="D87" s="68">
        <v>28.98</v>
      </c>
      <c r="E87" s="58">
        <v>30</v>
      </c>
      <c r="F87" s="70">
        <f t="shared" si="20"/>
        <v>135240</v>
      </c>
      <c r="G87" s="98">
        <f t="shared" si="21"/>
        <v>2.415</v>
      </c>
      <c r="H87" s="156"/>
      <c r="I87" s="156"/>
      <c r="J87" s="156"/>
      <c r="K87" s="156"/>
      <c r="L87" s="156"/>
    </row>
    <row r="88" spans="1:12" x14ac:dyDescent="0.2">
      <c r="A88" s="90">
        <v>5600000</v>
      </c>
      <c r="B88" s="57" t="s">
        <v>44</v>
      </c>
      <c r="C88" s="57" t="s">
        <v>41</v>
      </c>
      <c r="D88" s="68">
        <v>29</v>
      </c>
      <c r="E88" s="58">
        <v>30</v>
      </c>
      <c r="F88" s="70">
        <f t="shared" si="20"/>
        <v>135333.33333333331</v>
      </c>
      <c r="G88" s="91">
        <f t="shared" si="21"/>
        <v>2.4166666666666665</v>
      </c>
      <c r="H88" s="110"/>
      <c r="I88" s="110"/>
      <c r="J88" s="110"/>
      <c r="K88" s="110"/>
      <c r="L88" s="110"/>
    </row>
    <row r="89" spans="1:12" x14ac:dyDescent="0.2">
      <c r="A89" s="90">
        <v>5600000</v>
      </c>
      <c r="B89" s="57" t="s">
        <v>36</v>
      </c>
      <c r="C89" s="57" t="s">
        <v>36</v>
      </c>
      <c r="D89" s="68">
        <v>28.95</v>
      </c>
      <c r="E89" s="58">
        <v>30</v>
      </c>
      <c r="F89" s="70">
        <f t="shared" si="20"/>
        <v>135100</v>
      </c>
      <c r="G89" s="98">
        <f t="shared" si="21"/>
        <v>2.4125000000000001</v>
      </c>
      <c r="H89" s="156"/>
      <c r="I89" s="156"/>
      <c r="J89" s="156"/>
      <c r="K89" s="156"/>
      <c r="L89" s="156"/>
    </row>
    <row r="90" spans="1:12" x14ac:dyDescent="0.2">
      <c r="A90" s="90">
        <v>5600000</v>
      </c>
      <c r="B90" s="57" t="s">
        <v>37</v>
      </c>
      <c r="C90" s="125" t="s">
        <v>37</v>
      </c>
      <c r="D90" s="68">
        <v>28.9</v>
      </c>
      <c r="E90" s="58">
        <v>30</v>
      </c>
      <c r="F90" s="67">
        <f>SUM(G90*A90)/100</f>
        <v>134866.66666666666</v>
      </c>
      <c r="G90" s="91">
        <f>SUM(D90*E90)/360</f>
        <v>2.4083333333333332</v>
      </c>
      <c r="H90" s="110"/>
      <c r="I90" s="110"/>
      <c r="J90" s="110"/>
      <c r="K90" s="110"/>
      <c r="L90" s="110"/>
    </row>
    <row r="91" spans="1:12" x14ac:dyDescent="0.2">
      <c r="A91" s="90">
        <v>5600000</v>
      </c>
      <c r="B91" s="57" t="s">
        <v>79</v>
      </c>
      <c r="C91" s="120" t="s">
        <v>79</v>
      </c>
      <c r="D91" s="68">
        <v>28.9</v>
      </c>
      <c r="E91" s="58">
        <v>30</v>
      </c>
      <c r="F91" s="67">
        <f>SUM(G91*A91)/100</f>
        <v>134866.66666666666</v>
      </c>
      <c r="G91" s="91">
        <f>SUM(D91*E91)/360</f>
        <v>2.4083333333333332</v>
      </c>
      <c r="H91" s="110"/>
      <c r="I91" s="110"/>
      <c r="J91" s="110"/>
      <c r="K91" s="110"/>
      <c r="L91" s="110"/>
    </row>
    <row r="92" spans="1:12" x14ac:dyDescent="0.2">
      <c r="A92" s="90">
        <v>5600000</v>
      </c>
      <c r="B92" s="57" t="s">
        <v>80</v>
      </c>
      <c r="C92" s="120" t="s">
        <v>80</v>
      </c>
      <c r="D92" s="68">
        <v>28.9</v>
      </c>
      <c r="E92" s="58">
        <v>30</v>
      </c>
      <c r="F92" s="70">
        <f>SUM(G92*A92)/100</f>
        <v>134866.66666666666</v>
      </c>
      <c r="G92" s="91">
        <f>SUM(D92*E92)/360</f>
        <v>2.4083333333333332</v>
      </c>
      <c r="H92" s="110"/>
      <c r="I92" s="110"/>
      <c r="J92" s="110"/>
      <c r="K92" s="110"/>
      <c r="L92" s="110"/>
    </row>
    <row r="93" spans="1:12" x14ac:dyDescent="0.2">
      <c r="A93" s="90">
        <v>5600000</v>
      </c>
      <c r="B93" s="57" t="s">
        <v>81</v>
      </c>
      <c r="C93" s="120" t="s">
        <v>82</v>
      </c>
      <c r="D93" s="68">
        <v>28.6</v>
      </c>
      <c r="E93" s="58">
        <v>30</v>
      </c>
      <c r="F93" s="70">
        <f>SUM(G93*A93)/100</f>
        <v>133466.66666666666</v>
      </c>
      <c r="G93" s="91">
        <f>SUM(D93*E93)/360</f>
        <v>2.3833333333333333</v>
      </c>
      <c r="H93" s="110"/>
      <c r="I93" s="110"/>
      <c r="J93" s="110"/>
      <c r="K93" s="110"/>
      <c r="L93" s="110"/>
    </row>
    <row r="94" spans="1:12" x14ac:dyDescent="0.2">
      <c r="A94" s="90">
        <v>5600000</v>
      </c>
      <c r="B94" s="57" t="s">
        <v>39</v>
      </c>
      <c r="C94" s="57" t="s">
        <v>39</v>
      </c>
      <c r="D94" s="68">
        <v>28.5</v>
      </c>
      <c r="E94" s="58">
        <v>30</v>
      </c>
      <c r="F94" s="70">
        <f>SUM(G94*A94)/100</f>
        <v>133000</v>
      </c>
      <c r="G94" s="98">
        <f>SUM(D94*E94)/360</f>
        <v>2.375</v>
      </c>
      <c r="H94" s="156"/>
      <c r="I94" s="156"/>
      <c r="J94" s="156"/>
      <c r="K94" s="156"/>
      <c r="L94" s="156"/>
    </row>
    <row r="95" spans="1:12" ht="15" x14ac:dyDescent="0.2">
      <c r="A95" s="147" t="s">
        <v>57</v>
      </c>
      <c r="B95" s="148"/>
      <c r="C95" s="148"/>
      <c r="D95" s="148"/>
      <c r="E95" s="148"/>
      <c r="F95" s="149">
        <v>3557121</v>
      </c>
      <c r="G95" s="150"/>
      <c r="H95" s="157"/>
      <c r="I95" s="157"/>
      <c r="J95" s="157"/>
      <c r="K95" s="157"/>
      <c r="L95" s="157"/>
    </row>
    <row r="96" spans="1:12" ht="15" x14ac:dyDescent="0.2">
      <c r="A96" s="147" t="s">
        <v>4</v>
      </c>
      <c r="B96" s="142"/>
      <c r="C96" s="142"/>
      <c r="D96" s="142"/>
      <c r="E96" s="142"/>
      <c r="F96" s="149">
        <v>5600000</v>
      </c>
      <c r="G96" s="151"/>
      <c r="H96" s="158"/>
      <c r="I96" s="158"/>
      <c r="J96" s="158"/>
      <c r="K96" s="158"/>
      <c r="L96" s="158"/>
    </row>
    <row r="97" spans="1:12" ht="15.75" thickBot="1" x14ac:dyDescent="0.25">
      <c r="A97" s="152" t="s">
        <v>51</v>
      </c>
      <c r="B97" s="153"/>
      <c r="C97" s="154"/>
      <c r="D97" s="154"/>
      <c r="E97" s="154"/>
      <c r="F97" s="149">
        <f>SUM(F95:F96)</f>
        <v>9157121</v>
      </c>
      <c r="G97" s="155"/>
      <c r="H97" s="158"/>
      <c r="I97" s="158"/>
      <c r="J97" s="158"/>
      <c r="K97" s="158"/>
      <c r="L97" s="158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Hoja1</vt:lpstr>
      <vt:lpstr>AdaLuz</vt:lpstr>
      <vt:lpstr>Herodis</vt:lpstr>
      <vt:lpstr>JuanKPupo</vt:lpstr>
      <vt:lpstr>Argote-Carreño</vt:lpstr>
      <vt:lpstr>Magalo</vt:lpstr>
      <vt:lpstr>Leila-Agnelys</vt:lpstr>
      <vt:lpstr>Leila_JulianaCamelo</vt:lpstr>
      <vt:lpstr>Regina Leila</vt:lpstr>
      <vt:lpstr>Carlos Orozco-Marcela</vt:lpstr>
      <vt:lpstr>RafaPolo-NiniPaola</vt:lpstr>
      <vt:lpstr>Hoja2</vt:lpstr>
      <vt:lpstr>Hoja1!Área_de_impresión</vt:lpstr>
    </vt:vector>
  </TitlesOfParts>
  <Company>CONSEJO SUPERIOR DE LA JUDICATURA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 de Windows</cp:lastModifiedBy>
  <cp:lastPrinted>2020-01-20T22:21:42Z</cp:lastPrinted>
  <dcterms:created xsi:type="dcterms:W3CDTF">2010-05-20T20:37:31Z</dcterms:created>
  <dcterms:modified xsi:type="dcterms:W3CDTF">2023-05-26T14:42:20Z</dcterms:modified>
</cp:coreProperties>
</file>